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updateLinks="never" hidePivotFieldList="1" defaultThemeVersion="166925"/>
  <mc:AlternateContent xmlns:mc="http://schemas.openxmlformats.org/markup-compatibility/2006">
    <mc:Choice Requires="x15">
      <x15ac:absPath xmlns:x15ac="http://schemas.microsoft.com/office/spreadsheetml/2010/11/ac" url="C:\Users\BarrettM1\OneDrive - State of Michigan DTMB\Desktop\"/>
    </mc:Choice>
  </mc:AlternateContent>
  <xr:revisionPtr revIDLastSave="0" documentId="13_ncr:1_{CF02F913-4999-4F6B-8EC9-EAA728198E81}" xr6:coauthVersionLast="47" xr6:coauthVersionMax="47" xr10:uidLastSave="{00000000-0000-0000-0000-000000000000}"/>
  <bookViews>
    <workbookView xWindow="6165" yWindow="2130" windowWidth="21855" windowHeight="12435" firstSheet="1" activeTab="3" xr2:uid="{0874CC5D-B932-46B3-A43A-9B7385DBDA75}"/>
  </bookViews>
  <sheets>
    <sheet name="Summary" sheetId="3" state="hidden" r:id="rId1"/>
    <sheet name="In Process for Review &amp;Approval" sheetId="1" r:id="rId2"/>
    <sheet name="Completed w-Executed Contracts" sheetId="6" r:id="rId3"/>
    <sheet name="Items Deferred" sheetId="4" r:id="rId4"/>
    <sheet name="Sheet2" sheetId="2" state="hidden" r:id="rId5"/>
  </sheets>
  <externalReferences>
    <externalReference r:id="rId6"/>
    <externalReference r:id="rId7"/>
  </externalReferences>
  <definedNames>
    <definedName name="_xlnm._FilterDatabase" localSheetId="2" hidden="1">'Completed w-Executed Contracts'!$A$3:$S$172</definedName>
    <definedName name="_xlnm._FilterDatabase" localSheetId="1" hidden="1">'In Process for Review &amp;Approval'!$A$3:$S$26</definedName>
    <definedName name="_xlnm._FilterDatabase" localSheetId="3" hidden="1">'Items Deferred'!$A$5:$AU$34</definedName>
    <definedName name="Contract" localSheetId="2">#REF!</definedName>
    <definedName name="Contract" localSheetId="1">#REF!</definedName>
    <definedName name="Contract">#REF!</definedName>
    <definedName name="ExpType" localSheetId="2">#REF!</definedName>
    <definedName name="ExpType" localSheetId="1">#REF!</definedName>
    <definedName name="ExpType">#REF!</definedName>
    <definedName name="J7A1" localSheetId="2">'Completed w-Executed Contracts'!#REF!</definedName>
    <definedName name="J7A1">'In Process for Review &amp;Approval'!#REF!</definedName>
    <definedName name="_xlnm.Print_Area" localSheetId="2">'Completed w-Executed Contracts'!$A$3:$S$174</definedName>
    <definedName name="_xlnm.Print_Area" localSheetId="1">'In Process for Review &amp;Approval'!$A$3:$S$26</definedName>
    <definedName name="_xlnm.Print_Titles" localSheetId="2">'Completed w-Executed Contracts'!$1:$3</definedName>
    <definedName name="_xlnm.Print_Titles" localSheetId="1">'In Process for Review &amp;Approval'!$1:$3</definedName>
    <definedName name="Purchase_of_bottled_water__faucet_filters__and_water_mounts" localSheetId="2">'Completed w-Executed Contracts'!#REF!</definedName>
    <definedName name="Purchase_of_bottled_water__faucet_filters__and_water_mounts" localSheetId="1">'In Process for Review &amp;Approval'!#REF!</definedName>
    <definedName name="SEOC" localSheetId="2">#REF!</definedName>
    <definedName name="SEOC" localSheetId="1">#REF!</definedName>
    <definedName name="SEOC">#REF!</definedName>
  </definedNames>
  <calcPr calcId="191029"/>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4" i="1" l="1"/>
  <c r="J29" i="6" l="1"/>
  <c r="J87" i="6" l="1"/>
  <c r="J55" i="6" l="1"/>
  <c r="J83" i="6" l="1"/>
  <c r="J102" i="6" l="1"/>
  <c r="J31" i="6" l="1"/>
  <c r="J10" i="6" l="1"/>
  <c r="J4" i="6" l="1"/>
  <c r="J98" i="6" l="1"/>
  <c r="J42" i="6" l="1"/>
  <c r="L29" i="6" l="1"/>
  <c r="J5" i="6" l="1"/>
  <c r="J100" i="6" l="1"/>
  <c r="J13" i="6"/>
  <c r="J12" i="6"/>
  <c r="J9" i="6"/>
  <c r="J124" i="6" l="1"/>
  <c r="L124" i="6" s="1"/>
  <c r="J131" i="6" l="1"/>
  <c r="J122" i="6" l="1"/>
  <c r="L122" i="6" s="1"/>
  <c r="J68" i="6" l="1"/>
  <c r="L5" i="6" l="1"/>
  <c r="L25" i="1" l="1"/>
  <c r="N172" i="6" l="1"/>
  <c r="I73" i="6"/>
  <c r="I72" i="6"/>
  <c r="J53" i="6"/>
  <c r="J54" i="6"/>
  <c r="L54" i="6" s="1"/>
  <c r="J170" i="6"/>
  <c r="I169" i="6"/>
  <c r="J156" i="6"/>
  <c r="H148" i="6"/>
  <c r="J138" i="6"/>
  <c r="I137" i="6"/>
  <c r="J136" i="6"/>
  <c r="I134" i="6"/>
  <c r="J133" i="6"/>
  <c r="J130" i="6"/>
  <c r="H129" i="6"/>
  <c r="J128" i="6"/>
  <c r="J127" i="6"/>
  <c r="J126" i="6"/>
  <c r="I124" i="6"/>
  <c r="J121" i="6"/>
  <c r="H119" i="6"/>
  <c r="J117" i="6"/>
  <c r="J116" i="6"/>
  <c r="I115" i="6"/>
  <c r="J115" i="6" s="1"/>
  <c r="J114" i="6"/>
  <c r="L114" i="6" s="1"/>
  <c r="I112" i="6"/>
  <c r="I111" i="6"/>
  <c r="I80" i="6"/>
  <c r="I79" i="6"/>
  <c r="L77" i="6"/>
  <c r="J77" i="6"/>
  <c r="I75" i="6"/>
  <c r="J71" i="6"/>
  <c r="L71" i="6" s="1"/>
  <c r="J64" i="6"/>
  <c r="L64" i="6" s="1"/>
  <c r="J63" i="6"/>
  <c r="I63" i="6"/>
  <c r="L62" i="6"/>
  <c r="I61" i="6"/>
  <c r="J60" i="6"/>
  <c r="L60" i="6" s="1"/>
  <c r="H58" i="6"/>
  <c r="J57" i="6"/>
  <c r="L57" i="6" s="1"/>
  <c r="I40" i="6"/>
  <c r="I5" i="6"/>
  <c r="H4" i="6"/>
  <c r="I4" i="6" l="1"/>
  <c r="J58" i="6"/>
  <c r="L58" i="6" s="1"/>
  <c r="L172" i="6" s="1"/>
  <c r="H172" i="6"/>
  <c r="I172" i="6"/>
  <c r="J172" i="6" l="1"/>
  <c r="J25" i="1" l="1"/>
  <c r="H25" i="1" l="1"/>
  <c r="N25" i="1" l="1"/>
  <c r="N26" i="1" l="1"/>
  <c r="I25" i="1" l="1"/>
</calcChain>
</file>

<file path=xl/sharedStrings.xml><?xml version="1.0" encoding="utf-8"?>
<sst xmlns="http://schemas.openxmlformats.org/spreadsheetml/2006/main" count="2145" uniqueCount="928">
  <si>
    <t>Dept Name</t>
  </si>
  <si>
    <t>Response Activity</t>
  </si>
  <si>
    <t>Description</t>
  </si>
  <si>
    <t>Funded Status</t>
  </si>
  <si>
    <t>Monthly Ongoing Cost</t>
  </si>
  <si>
    <t>Quarantine Costs</t>
  </si>
  <si>
    <t>Other</t>
  </si>
  <si>
    <t>Existing Appropriations</t>
  </si>
  <si>
    <t>New Federal Funds</t>
  </si>
  <si>
    <t>Other Federal or Restricted Funds</t>
  </si>
  <si>
    <t>Currently Unfunded</t>
  </si>
  <si>
    <t>One-Time
Cost</t>
  </si>
  <si>
    <t>Response Category</t>
  </si>
  <si>
    <t>State Govt Operations</t>
  </si>
  <si>
    <t>Local Support</t>
  </si>
  <si>
    <t>Individual Assistance</t>
  </si>
  <si>
    <t>Monitoring</t>
  </si>
  <si>
    <t>Laboratory Testing</t>
  </si>
  <si>
    <t>Contact Tracing</t>
  </si>
  <si>
    <t>Infection Control</t>
  </si>
  <si>
    <t>Staff time directly involved in response including overtime; supplies.  One time allocation</t>
  </si>
  <si>
    <t>MDHHS</t>
  </si>
  <si>
    <t>Additional lab equipment to support increase throughput for COVID-19 testing and processing. 12 Months.</t>
  </si>
  <si>
    <t>Funding to remodel Room 261 in the Lab Building to make is suitable for instrumentation to include lighting, flooring, wall repair, lab chairs/tables, paint. One time costs.</t>
  </si>
  <si>
    <t>Quarantine is a rough estimate should the state need to assist with quarantine of high risk asymptomatic clients in a hoteling situation with food and services for 14 days. State rates were used in calculations. 12 months</t>
  </si>
  <si>
    <t>State Emergency Relief: Energy Shut-off prevention and waiver of co-payments and other requirements</t>
  </si>
  <si>
    <t>Disaster SNAP</t>
  </si>
  <si>
    <t>WIC Expansion</t>
  </si>
  <si>
    <t>Medicaid- Copayment Waiver</t>
  </si>
  <si>
    <t>Provide Resources for Augmented Behavioral Health Services</t>
  </si>
  <si>
    <t xml:space="preserve">2 Shelf Stable Meals/Day @ $5.00 per meal x 51,000 congregate Clients statewide x 30 days = $15,300,000 less expected additional federal congregate emergency funds of $2,533,623 Title III funding. </t>
  </si>
  <si>
    <t>10 Epidemiologists at 15 overtime hours per week.  $33,751 per month. Total estimate is for 6 months.</t>
  </si>
  <si>
    <t>$12,599 per month includes line charges and per mintue charge.  Provider call line for risk assessment and prioritization of COVID-19 specimen collection and testing. Total estimate is for 12 months.</t>
  </si>
  <si>
    <t>7 additional second shift lab staff: 
Lab scientist $160,000/ staff member (3)
Data coder $160,000
Financial analyst $150,000
Lab accessioner $150,000
Manager $180,000
Required for analysis, testing and response.
Total estimate is for 12 months.</t>
  </si>
  <si>
    <t>Additional costs for a dedicated conference line that includes additional features for hosting large groups; based on previous state responses.</t>
  </si>
  <si>
    <t>Supplies include: N95 respirator masks, surgical masks, thermometers, gloves, gowns, face shields.  Total estimate is for 12 months.</t>
  </si>
  <si>
    <t>Two MPHI staff are needed at the warehouse to assemble sample collection kits. Total estimate is for 12 months.</t>
  </si>
  <si>
    <t>Temporary policy changes regarding the delivery of respiratory equipment/supplies and home delivery of medical supplies to protect the health and welfare of beneficiaries and providers while maintaining access to vital services during the COVID-19 pandemic.</t>
  </si>
  <si>
    <t>Priority</t>
  </si>
  <si>
    <t>important but not quite as vulnerable population</t>
  </si>
  <si>
    <t>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Total estimate is for 12 months.</t>
  </si>
  <si>
    <t>Row Labels</t>
  </si>
  <si>
    <t>(blank)</t>
  </si>
  <si>
    <t>Grand Total</t>
  </si>
  <si>
    <t>Column Labels</t>
  </si>
  <si>
    <t>Sum of Total 2.5 month Cost</t>
  </si>
  <si>
    <t>surge - need strong  outreach campaign for infection control.  Oakland and Wayne significant portion of cases and this focuses on social response  immediate needs in SE Michigan.</t>
  </si>
  <si>
    <t>Vulnerable pops in state care - Retainment to mitigate the loss of direct care workers electing to not work in residential settings and the resulting harm it would create for extremely vulnerable residents in residential settings.</t>
  </si>
  <si>
    <t>Vulnerable pops not in state care - Department identified all PPE requests as high priority and critical.  Supplies are limited and cost are increasing across all provider groups.</t>
  </si>
  <si>
    <t>Priority Notes/Rationale</t>
  </si>
  <si>
    <t>surge - Covered by new federal funds</t>
  </si>
  <si>
    <t>Vulnerable pops not in state care - Covered by new federal funds</t>
  </si>
  <si>
    <t xml:space="preserve">vulnerable pops not in state care -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
  </si>
  <si>
    <t>vulnerable population not in state care -  Covered by new federal funds</t>
  </si>
  <si>
    <t>vulnerable population not in state care - Covered by new federal funds</t>
  </si>
  <si>
    <t>vulnerable pops not in state care - Increases in staffing associated with the need to provide in room dining and avoid all communal situations.  Increases in staffing associated with extra time required to provide patient care.  Shift differential, overtime pay, and other accommodations needed to ensure that nurse staffing is adequate to meet patient care requirements.  As the pandemic spreads, the number of individuals available to work is declining rapidly</t>
  </si>
  <si>
    <t>surge - evenutally not enough beds, ventilators, etc. to serve the number of infected patients.</t>
  </si>
  <si>
    <t>local COVID response - Covered by new federal funds</t>
  </si>
  <si>
    <t>local COVID response - Covered by existing appropriations</t>
  </si>
  <si>
    <t>Lab testing - Covered by new federal funds</t>
  </si>
  <si>
    <t>income supports to financially vulnerable - The workfirst activities have people who are non compliant each month.  Since we're not requiring workforce activities, the "non compliant" group will maintain eligibility longer.  15,000 apps came in on Saturday - typical Saturday volume is about 1,000</t>
  </si>
  <si>
    <t>local COVID public health response - Covered by new federal funds</t>
  </si>
  <si>
    <t>State Government Operations - System changes necessary to support Medicaid policy changes.  IT funds needed.</t>
  </si>
  <si>
    <t>State Government Operations - System changes necessary to support shifting workforce to home.  IT funds needed.</t>
  </si>
  <si>
    <t xml:space="preserve">Child Welfare Older youth (independent living) stipend </t>
  </si>
  <si>
    <t>vulnerable pops not in state care - youth rely on their monthly stipend for rent, utilities, and food and if they're unable to work (given a self quarantine, hospitalization, etc.) then they don't have enough income for their bills.</t>
  </si>
  <si>
    <t>Medicaid Home Delivery of Durable Medical Equipment and Medical Supplies</t>
  </si>
  <si>
    <t xml:space="preserve">vulnerable population not in state care - Covers funds for PPE per Department directive as well as home delivery of required medical services.  Patients cannot go to medical supply stores and need to have supplies delivered.  </t>
  </si>
  <si>
    <t>Funding for each of the 12 tribes, base of $20k per tribe, for $240,000.  Remaining $160,000 split among the 12 tribes based on population percentage.</t>
  </si>
  <si>
    <t>Completed.  Will update for regular projections.</t>
  </si>
  <si>
    <t>Advance HRA payments</t>
  </si>
  <si>
    <t>vulnerable populations not in state care - Rural Health Clinic advance payment of $21.3 milion</t>
  </si>
  <si>
    <t>vulnerable populations not in state care - One quarter of HRA advance payment of $14.1 million</t>
  </si>
  <si>
    <t>income supports to financially vulnerable - Without this waiver, people would be required to go from business to business to look for work, during a stayhome/stay safe timeframe.  The FIP program requires congregate group settings for workforce training.  Also those individuals would do those acitivites at school and now they're at home.  This has already been done given the public health emergency.</t>
  </si>
  <si>
    <t>Covered in LIHEAP stimulus</t>
  </si>
  <si>
    <t>Modifications to Outbreak Management System, MDSS Messaging of critical health information, integration laboratory and electronic medical record systems. Total based on previous state responses. IT costs.</t>
  </si>
  <si>
    <t>Central Office Overtime</t>
  </si>
  <si>
    <t xml:space="preserve">Surge - due to the frequency and volume of COVID-19 related requests, central office hourly staff are required to perform the duties of their job in excess of 40 hours/week in order to meet the required expectations. </t>
  </si>
  <si>
    <t xml:space="preserve">Required overtime for central office staff to respond to COVID-19 emergency efforts.  Ongoing activities are occurring that require response to the public, media, Governor's Office, State Budget Office and the Legislature. </t>
  </si>
  <si>
    <t>Medical Countermeasures - Federal PHEP Grant</t>
  </si>
  <si>
    <t>Shelf Stable Meals for Older Adults served by AASA - Federal</t>
  </si>
  <si>
    <t>Community Action Agency Response through increased Community Services Block Grant Funds - Federal Take Responsibility for Workers and Families Act</t>
  </si>
  <si>
    <t>Local Health Departments - Staffing, Travel, Outreach, Supplies - Federal PHEP Grant</t>
  </si>
  <si>
    <t>Tribal- Staffing, Travel, Outreach, Supplies - Federal PHEP Grant</t>
  </si>
  <si>
    <t>Staffing Epidemiology - Federal PHEP Grant</t>
  </si>
  <si>
    <t>Provider Call Line - Federal PHEP Grant</t>
  </si>
  <si>
    <t>Staffing Epidemiology- Overtime - Federal PHEP Grant</t>
  </si>
  <si>
    <t>Staffing Laboratory - Federal PHEP Grant</t>
  </si>
  <si>
    <t>Staffing Laboratory overtime - Federal PHEP Grant</t>
  </si>
  <si>
    <t>Staffing Support CHECC-Overtime - Federal PHEP Grant</t>
  </si>
  <si>
    <t>Travel - Federal PHEP Grant</t>
  </si>
  <si>
    <t>Conference Calls - Federal PHEP Grant</t>
  </si>
  <si>
    <t>Personal Protective Equipment - Federal PHEP Grant</t>
  </si>
  <si>
    <t>Lab Equipment - Federal PHEP Grant</t>
  </si>
  <si>
    <t>Lab Supplies - Federal PHEP Grant</t>
  </si>
  <si>
    <t>Lab Space Remodel - Federal PHEP Grant</t>
  </si>
  <si>
    <t>COVID-19 Public Hotline - Federal PHEP Grant</t>
  </si>
  <si>
    <t>Staffing Preparedness - Federal PHEP Grant</t>
  </si>
  <si>
    <t>Outreach/Education SOM - Federal PHEP Grant</t>
  </si>
  <si>
    <t>Collection Kit Assembly - Federal PHEP Grant</t>
  </si>
  <si>
    <t>Quarantine - Federal PHEP Grant</t>
  </si>
  <si>
    <r>
      <t xml:space="preserve">Surveillance System Infrastructure - </t>
    </r>
    <r>
      <rPr>
        <sz val="11"/>
        <color theme="1"/>
        <rFont val="Calibri"/>
        <family val="2"/>
        <scheme val="minor"/>
      </rPr>
      <t>Federal PHEP Grant</t>
    </r>
  </si>
  <si>
    <t>surge - health care staff to support vulnerable populations across the state</t>
  </si>
  <si>
    <t xml:space="preserve">vulnerable population not in state care. 
</t>
  </si>
  <si>
    <t>Comms</t>
  </si>
  <si>
    <t>MSA</t>
  </si>
  <si>
    <t>Admin</t>
  </si>
  <si>
    <t>SHA</t>
  </si>
  <si>
    <t>Comm Services</t>
  </si>
  <si>
    <t>CSA</t>
  </si>
  <si>
    <t>ESA</t>
  </si>
  <si>
    <t>BHDDA</t>
  </si>
  <si>
    <t>MSA
SIA</t>
  </si>
  <si>
    <t>Dept Wide</t>
  </si>
  <si>
    <t>PHA</t>
  </si>
  <si>
    <t>Child Support</t>
  </si>
  <si>
    <t>AASA</t>
  </si>
  <si>
    <t>State Hospital Extensive Cleaning</t>
  </si>
  <si>
    <t>Vulnerable pops in state care - the state hospitals have seen COVID positive individuals both within their patients and staff.  Deep cleaning the facilities will assist in reducing the spread of infection within the hospitals.</t>
  </si>
  <si>
    <t>Child Welfare IV-B Funding</t>
  </si>
  <si>
    <t>Vulnerable pops in state care - Covered by new federal funds</t>
  </si>
  <si>
    <t>local COVID public health response - required response and support activities by existing staff within Central Office.  These staff are typically paid for out of another source, such as a federal grant, and additional funding is needed in order to fund their work on the COVID response.</t>
  </si>
  <si>
    <t xml:space="preserve">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t>
  </si>
  <si>
    <t>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t>
  </si>
  <si>
    <t>On hold pending federal action</t>
  </si>
  <si>
    <t xml:space="preserve">The Michigan Medicaid Program will waive copays and cost-sharing for testing and health care treatment related to the coronavirus disease (COVID-19).  The department will exempt beneficiaries with a confirmed diagnosis of COVID-19 of co-pays directly associated with the medically necessary treatment of the illness.  Beneficiaries will not incur, and providers should not collect, co-pays for these services delivered either face-to-face or via telemedicine when provided by a qualified Medicaid provider in compliance with current Medicaid policy. </t>
  </si>
  <si>
    <t>Medicaid Early Refills of Prescriptions and Promote Mail Order Prescriptions</t>
  </si>
  <si>
    <t xml:space="preserve">1135 waiver to waiver all pharmacy copays during the emergency. </t>
  </si>
  <si>
    <t xml:space="preserve">Social Distancing Communications </t>
  </si>
  <si>
    <t>Social Distancing Communications - Applecart</t>
  </si>
  <si>
    <t>Hospital urgent revenue needs - HRA payment advance</t>
  </si>
  <si>
    <t>Funding to support surge in demand for public behavioral health services</t>
  </si>
  <si>
    <t>FIP (Cash) Applications/Temporary MWA Exemption Deferrals</t>
  </si>
  <si>
    <t>Suspend MWA for cash assistance - Existing FIP recipients</t>
  </si>
  <si>
    <t>Department Staff Technology costs</t>
  </si>
  <si>
    <t>Local Health Departments - Staffing, Travel, Outreach, Supplies - Emerging Public Health Threats</t>
  </si>
  <si>
    <t xml:space="preserve">Implementation of federal suspension of ABAWD time limits and work requirements (50,000 adults). </t>
  </si>
  <si>
    <t>FAP ABAWDs - suspend time limits and work req</t>
  </si>
  <si>
    <t>Supplement - SNAP Emergency Allotment maximum benefit for existing cases</t>
  </si>
  <si>
    <t>Federal Funds  (FEMA, Stimulus, Grants, Other)</t>
  </si>
  <si>
    <t>Title III</t>
  </si>
  <si>
    <t>Take Responsibility for Workers and Families Act</t>
  </si>
  <si>
    <t>PHEP Grant</t>
  </si>
  <si>
    <t>CARES IV-B</t>
  </si>
  <si>
    <t>MDHHS Rec - $50 million Health Care Capacity Funding</t>
  </si>
  <si>
    <t>1135 waiver - MI has already requested to waive quantity limits for DME, medical supplies, and pharmacy</t>
  </si>
  <si>
    <t>TANF regulations provide flexibility to do these things, but no additional money.</t>
  </si>
  <si>
    <t>Stimulus has $425 million for SAMHSA to increase access to Community Behavioral Health Clinics, suicide prevention, and outreach.  (page 124 of appropriation bill)</t>
  </si>
  <si>
    <t>Surge - The potential health care providers who would staff the sites have questions around reimbursement. The screening to determine testing eligibility is a billable expense but collecting the specimen itself is not – so the test site operator does not get paid if other health providers are referring individuals into the site.</t>
  </si>
  <si>
    <t>Supplement - FAP Pandemic EBT (P-EBT) for families with students receiving school lunch programs OR never having received FAP before</t>
  </si>
  <si>
    <t>Assist with identification, isolation, assessment, transportation and treatment of COVID-19 positive or suspected positive individuals</t>
  </si>
  <si>
    <t>Hospital Preparedness Grant- HPP COVID-19</t>
  </si>
  <si>
    <t xml:space="preserve">This funding should support health care coalitions (HCCs), emergency medical services (EMS), state/jurisdiction special pathogen treatment centers, and other health care entities to prepare them to identify, isolate, assess, transport, and treat patients with COVID-19 or persons under investigation (PUIs) for COVID-19, and to prepare those entities for future special pathogen disease outbreaks.  The funding will be allocated across the eight regional coalitions with three regions, Region 2N, 2S, and 6, receiving specific additional funding for special pathogen treatment centers.  
Total award:  $1,960,337.  Of that $1,118,640 is set aside for Special Pathogen Treatment Center(s), they then list required allocation to each of 6 hospitals of $186,440 each.  (There is $196,033 set aside for Direct Level Costs).  That leaves us (with some rounding) $645,600 for other costs.  </t>
  </si>
  <si>
    <t>Funding will be distributed to regional Special Pathogen Treatment Centers and 6 pathogen hospitals.</t>
  </si>
  <si>
    <t xml:space="preserve">It is estimated the demand for WIC services may increase 5-10% due to the impact on businesses/lay-offs.  EBT $602,541.01 per day x 30 days= $18,076,230.20 x 1.1= $19,883,853.22.  $122,000 for administrative costs and fees (printing, mailing, transaction fees, admin costs, etc.). </t>
  </si>
  <si>
    <t>H.R. 6201 Families First Coronavirus Response Act provided $500 million to states for WIC.</t>
  </si>
  <si>
    <t>MPHI/Applecart</t>
  </si>
  <si>
    <t>Gleaners Food Bank Council</t>
  </si>
  <si>
    <t>Aging and Adult Services is purchasing 10,000 boxes of shelf stable meals from Food Bank Council of Michigan Lansing, MI for delivery to vulnerable older adults, 60 years of age and over.</t>
  </si>
  <si>
    <t>CAAs</t>
  </si>
  <si>
    <t>Special Pathogen Treatment Centers and 6 pathogen hospitals.</t>
  </si>
  <si>
    <t>Tribes</t>
  </si>
  <si>
    <t>Expand State Medical Director to Full Time</t>
  </si>
  <si>
    <t xml:space="preserve">Due to work being completed, it is necessary that the position become full time to respond to the public health crisis.  This is currently part of the WMU School of Medicine contract. </t>
  </si>
  <si>
    <t xml:space="preserve">Dr. Fales is currently a .3 contracted FTE. Due to work being completed, it is necessary that the position become full time to respond to the public health crisis.  
Estimates are: $208,483 in salary and $80,183 in fringe for a full year. </t>
  </si>
  <si>
    <t>Central Office Staffing Costs shift to COVID/GF activities</t>
  </si>
  <si>
    <t>Sparrow will do COVID tests and interface information with STARLIMS system.</t>
  </si>
  <si>
    <t>Increase Drive Thru Testing Sites</t>
  </si>
  <si>
    <t>Stimulus:  Emergency Food and Shelter Program – $200 million for shelter, food and supportive services to individuals and families in sudden economic crisis.
Among eligible services are: One month's rent, mortgage, and/or utility bill payment  (page 94 of appropriations bill), LIHEAP also available for utility assistance (page 126 of appropriations bill)</t>
  </si>
  <si>
    <t>Funds disbursed through EGrAMS to 45 Local Health Departments week of 3/23/2020 out of existing appropriations (GF).</t>
  </si>
  <si>
    <t>Jarvis Property Restoration</t>
  </si>
  <si>
    <t>LHDs</t>
  </si>
  <si>
    <t>MPCA</t>
  </si>
  <si>
    <t>Completed</t>
  </si>
  <si>
    <t>Ongoing</t>
  </si>
  <si>
    <t xml:space="preserve">CMS announced that it is temporarily expanding its accelerated and advance payment program to a broader group of Medicare providers and suppliers. Advance payments of funds provided by Stimulus will help address cashflow concerns for healthcare facilities that must respond to the COVID-19 pandemic.
To qualify for accelerated or advance payments, a provider or supplier must (a) have billed Medicare for claims within 180 days immediately prior to the date of signature on the provider’s/ supplier’s request form; (b) not be in bankruptcy; (c) not be under active medical review or program integrity investigation; and (d) not have any outstanding delinquent Medicare overpayments. </t>
  </si>
  <si>
    <t>CARES Act</t>
  </si>
  <si>
    <t>4/2 - Notification of award was received as well as eligible activities for use of the funds.</t>
  </si>
  <si>
    <t xml:space="preserve">Completed - benefits are being provided to recipients. </t>
  </si>
  <si>
    <t xml:space="preserve">Allow states to defer redetermination and extend certification periods. Targeted for completion by 3/31. Take number of monthly case closures (32,000) and assume all cases will remain open, multiply by average monthly benefit, $218. 
Other Related Pending Waivers:
Suspend reporting requirements, permit client statements as verification, allow verbal signature, suspend negative actions. </t>
  </si>
  <si>
    <t xml:space="preserve">Additional funding for PIHPs, CMHSPs, and other providers within Michigan's Public Behavioral Health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t>
  </si>
  <si>
    <t xml:space="preserve">Vulnerable population not in state care. Required medical equipment to assist facilities without ICUs in the treatment of COVID positive patients. 
</t>
  </si>
  <si>
    <t>Stryker Medical</t>
  </si>
  <si>
    <t>Shelf Stable Food Distribution</t>
  </si>
  <si>
    <t>Food Bank Council of Michigan</t>
  </si>
  <si>
    <t xml:space="preserve">Estimated costs are $1.5 million for a two week supply.  Current projections say it may be a need for 6 weeks, so possibly $4.5 million.   
</t>
  </si>
  <si>
    <t xml:space="preserve">Vulnerable populations not in state care. </t>
  </si>
  <si>
    <t xml:space="preserve">Vulnerable pops in state care. Staff are concerned about exposure.  Some not showing up, creating need for additional staff.  Overtime will encourage staff to show up and ultimately improve access. </t>
  </si>
  <si>
    <t xml:space="preserve">The additional positions will be contracted through MPHI. </t>
  </si>
  <si>
    <t>Brogan</t>
  </si>
  <si>
    <t>Housing Opportunities for Persons with Aids (HOPWA) grant</t>
  </si>
  <si>
    <t>Funds provided under the CARES Act are to be used by HOPWA grantees as additional funding to maitain opoerations and for rental assistance, supportive services, and other necessary actions, in order to prevent, prepare for, and respond to coronavirus. Provides additional funding for low income (80% AMI)  individuals living with HIV to support housing stability during the COVID-19 pandemic. Funding may be used to provide short-term rent, mortgage, and tuility payments for up to 24 months. Additionally funding may be used to pay hotel/motel costs to isolate or quarantine an individual living with HIV/AIDS or a family member without HIV/AIDS. Supportive services include food, transportation, cleaning supplies, and other necessary supports ot assist in maintaining health. Must be fund source of last resort. Funding will support 77 counties outside SE Michigan. SE Michigan counties receive their own formula allocations from HUD</t>
  </si>
  <si>
    <t xml:space="preserve">Marquette County Health Department; CARES of Southeast Michigan; Unifed HIV and Beyond; Lansing Area AIDS Network; McClees Clinic; Sacred Heart Rehabilitation Center; Community Rebuilders. </t>
  </si>
  <si>
    <t>Medical monitoring units for Medical Facilities without ICUs</t>
  </si>
  <si>
    <t>Purchase of 100 units.  These units have the essential elements needed for a critical patient including cardiac monitoring, pulse oximetry, end tidal CO2, and non-invasive BP measurement.</t>
  </si>
  <si>
    <t>Medical Advantage Group</t>
  </si>
  <si>
    <t>Health Care Response</t>
  </si>
  <si>
    <t>Crisis Text Line</t>
  </si>
  <si>
    <t xml:space="preserve">Management and operation of a 24/7 text line where trained counselors support individuals in crisis, primarily behavioral health focused. Costs are for 12 months. </t>
  </si>
  <si>
    <t xml:space="preserve">The additional positions will be contracted through MPHI.  Positions are posted for 3 virologists and 1 data coder.  A quality assurance assistant will be posted soon.  Positions are one-year terms required for analysis, testing and response. </t>
  </si>
  <si>
    <t xml:space="preserve">Staff have been hired through contracts with MPHI, including a hotline team coordinator and mass fatality planner. </t>
  </si>
  <si>
    <t>16 Microbioligists, 3 Lab scientists, 5 Lab chemists, and 1 Depatmental analyst at 40 overtime hours per week for 6 months.</t>
  </si>
  <si>
    <t>$195,000 - Contract w. Brogan for communications and media outreach supporting select MDHHS COVID-19 vulnerable population workgroups (i.e. Independent Living, Food &amp; Income Support and Mental Health) in addition to addressing racial health disparities. 
$5,000 – Video production, editing equipment and software</t>
  </si>
  <si>
    <t>Overtime for current staff, that are assigned to the CHECC daily. 17 departmental analysts, technicians and specialists;  1 Unit Manager, 2 financial analysts, 1 Public Health Consultant, 4 administrative assistants at 40 hours overtime per week for 6 months</t>
  </si>
  <si>
    <t xml:space="preserve">Travel for staff to various locations for supply drop off , meetings, meals, mileage and additional trainings. 12 Months.  To be used by Bureaus of EMS, Trauma and Preparedness, Epidemiology and Lab. </t>
  </si>
  <si>
    <r>
      <t xml:space="preserve">Internal partners: PHA, MDHHS Communications and the CHECC.  MDHHS staff volunteers will respond to calls and emails. 
16 phone lines at 16.75/line/month = $268
.01 per minute call charge per line x 9 hours x 7 days per week = $604.80 x 4 weeks - no staff time is built in.
</t>
    </r>
    <r>
      <rPr>
        <sz val="11"/>
        <color theme="1"/>
        <rFont val="Calibri"/>
        <family val="2"/>
        <scheme val="minor"/>
      </rPr>
      <t>211 (When I Work); Employee Scheduling Software.  DTMB supporting Call Center operations ($95,805 for 2 months).
Total cost estimate is for 6 months.</t>
    </r>
  </si>
  <si>
    <t>Exec Office</t>
  </si>
  <si>
    <t>Consultant to Coordinate Efforts for COVID-19 Response and Alternate Care Sites</t>
  </si>
  <si>
    <t>MPHI</t>
  </si>
  <si>
    <t>FEMA Category B eligible for Emergency Medical Care Activities:  Triage and medically necessary tests and diagnosis related to COVID-19 cases. Emergency medical care. Temporary medical facilities and/or enhanced medical/hospital capacity (for treatment when existing facilities are reasonably forecasted to become overloaded in the near term and cannot accommodate the patient load or to quarantine potentially infected persons).</t>
  </si>
  <si>
    <t>PPE is eligible for health care providers working in a hospital treating COVID-19 patients as it is necessary to prevent further spread of the virus and protect health care workers and other patients.  Likely not eligible for other facilities/services that are NOT directly treating COVID positive patients or at-risk populations.</t>
  </si>
  <si>
    <t>FEMA eligible for cleaning and disinfecting eligible public facilities. State hospitals would be considered eligible public facilities and disinfection is an eligible cost under FEMA PA, Category B emergency protective measures.</t>
  </si>
  <si>
    <t xml:space="preserve">MA eligible first but FEMA would be the last resort of funding for this IF the need for such home delivery could be supported as necessary and only for COVID-19 positive or exposed citizens unable to leave their home and that require the equipment.  Unclear based on initial review.
Suspend prior authorization in 1135 waiver but 1135 waivers can't reimburse for services not otherwise covered. CMS allows the delivery for Medicare and has waived the requirement for someone to sign the delivery confirmation. </t>
  </si>
  <si>
    <t>The possibility of FEMA only providing partial if any reimbursement was discussed and MDHHS understood the financial burden would lie with the agency.</t>
  </si>
  <si>
    <t>Funds will be used for targeted service delivery to higher risk populations, including families with recent interaction with CPS.  $1 million
Financial support for the direct care needs of children in foster care with reunification within 30 days: (est $430,000)
-Up to $1,000 for concrete needs of children (up to 500 children)
-$1,000 to PAFCs for costs of case management and reunification activities during COVID-19.  Funds must be spent on the family.</t>
  </si>
  <si>
    <t>CMHs</t>
  </si>
  <si>
    <t>Nursing Home Isolation and Communication</t>
  </si>
  <si>
    <t>Tablets will be used by the nursing facility during the COVID crisis to aid in reducing social isolation &amp; continue communication with family, clergy, and specialist.  This will be funded by a CMP Quality Improvement Grant.</t>
  </si>
  <si>
    <t>CMP Quality Improvement Grant</t>
  </si>
  <si>
    <t>Best Buy</t>
  </si>
  <si>
    <t>Temporary Waiver of State Disability Assistance Determination Process</t>
  </si>
  <si>
    <t xml:space="preserve">Funding would provide for direct payments to energy providers for families that are at risk of heat/utility shut-off who are currently receiving FIP or FAP.  </t>
  </si>
  <si>
    <t xml:space="preserve">Expand SER eligibiity through waiver of co-pays, over cap and short-falls. 4,500 per month.  Would waive co-payment, shortfall and over cap requirements to increase assistance to families experiencing a water shut-off.  </t>
  </si>
  <si>
    <t>4/21 - The department received $2 million from the SAMHSA Emergency Grant. 
BHDDA is working with 5 CMHPs in high-need areas to optimize funding.</t>
  </si>
  <si>
    <t>CMHSPs</t>
  </si>
  <si>
    <t>Crisis Counseling Assistance and Training Program</t>
  </si>
  <si>
    <t xml:space="preserve">Completed for March, April and May determinations.  </t>
  </si>
  <si>
    <t>FAP Flexibility / Defer Redeterminations</t>
  </si>
  <si>
    <t xml:space="preserve">4/20 - MSA working with CMS to receive expedited approval. </t>
  </si>
  <si>
    <t>Isolation and Quarantine for Homeless Population</t>
  </si>
  <si>
    <t>Child Support Intercept of Stimulus Payments</t>
  </si>
  <si>
    <t xml:space="preserve">This new funding will help public health departments across America continue to battle COVID-19 and expand their capacity for testing, contact tracing, and containment and work towards re-opening the state. </t>
  </si>
  <si>
    <t>Hospital urgent revenue needs - Hospital advance</t>
  </si>
  <si>
    <t xml:space="preserve">Payments made 4/10 and 4/13. </t>
  </si>
  <si>
    <t>Payments to Clinics</t>
  </si>
  <si>
    <t xml:space="preserve">Funding to support FQHCs, RHCs and Tribes.  Distribution strategy determined. </t>
  </si>
  <si>
    <t>Nursing home - Regional HUB Model</t>
  </si>
  <si>
    <t xml:space="preserve">Additional funding to maintain the public behavioral health system workforce to ensure continuity of services to the 320,000+ persons served with Serious Mental Illness, Serious Emotional Disturbance, Intellectual/Developmental Disabilities, and/or Substance Use Disorders. </t>
  </si>
  <si>
    <t>ACS</t>
  </si>
  <si>
    <t>Community Isolation Housing</t>
  </si>
  <si>
    <t xml:space="preserve">Michigan Hospital Association Requests.  Funds assist with hospital capacity and supply needs. </t>
  </si>
  <si>
    <t>CRF Funds</t>
  </si>
  <si>
    <t>AASA
SHA
BHDDA
MSA
ACS</t>
  </si>
  <si>
    <t>The new FEMA food guidance indicates:
d. Populations in an impacted community that may need the provision of food as a lifesaving and life-sustaining commodity, may include:
i. Those who test positive for COVID-19 or have been exposed to COVID-19, but who do not require hospitalization;
ii. High-risk individuals, such as people over 65 or with certain underlying health conditions;
iii. Other populations based on the direction or guidance of the appropriate public health official.</t>
  </si>
  <si>
    <t>Hospitals - Expand hospital capacity and supplies</t>
  </si>
  <si>
    <t>Funding being distributed to CAAs.</t>
  </si>
  <si>
    <t>Funding provided additional WIC funding and was allocated in the normal funding formula. The 3rd quarter appropriated funds and April re-allocation allotment was received on 4/1/2020.</t>
  </si>
  <si>
    <t>EMS Agencies</t>
  </si>
  <si>
    <t>Brogan &amp; Partners Advertising</t>
  </si>
  <si>
    <t xml:space="preserve">PSAs, traditional media, social, public emergency text session.  Audience-specific messaging – traditional and social media. Design, test, produce, place and conduct advertising and tracking surveys for a statewide media program to address health and human service issues </t>
  </si>
  <si>
    <t xml:space="preserve">EMS agencies providing this response and invoicing expenses for reimbursement. 
Approval for FEMA utilization obtained from MSP. </t>
  </si>
  <si>
    <t>SBO - Approved.
Additional federal funding available. Advances cash but does not hit against appropriations. 
MDHHS - Cash advances made 4/2</t>
  </si>
  <si>
    <t>Advance Rural Access Pool payments to hospitals (inc's FFS rural access &amp; GF rural access)</t>
  </si>
  <si>
    <t>FEMA Eligible -New Federal Funds</t>
  </si>
  <si>
    <t>Potential FEMA Eligible -New Federal Funds</t>
  </si>
  <si>
    <t>State Employee Premium Pay</t>
  </si>
  <si>
    <t xml:space="preserve">Supplemental compensation for all on-site state hospital and juvenile justice facility employees, and child welfare and adult protective services field staff. 
2,042 employees of state psychiatric hospitals and centers.  $750 per pay period per employee. 2,042x$750 = $1,531,500 per pay period. 
404 social services specialists and 72 juvenile justice center staff to receive biweekly premium pay due to their direct work with the public.  476 x $750/pp = $357,000 per pay period. </t>
  </si>
  <si>
    <t xml:space="preserve">Independent consultant through MPHI to support the department's response to COVID-19.  Will ensure project management, integration and a cohesive, coordinated and cost-effective approach to projects of identified priority need. </t>
  </si>
  <si>
    <t xml:space="preserve">For applicants potentially eligible for SDA, the department will temporarily defer the Disability Determination process through MDHHS and Disability Determination Services. This will allow individuals to receive assistance more quickly and will avoid congregation in state offices. 
A 45 day waiver has been approved, but it will likely be extended for another 45 days.  The caseload continues to increase – as of 4/12 it was at 4,899.  Estimated cost for 3 months is $1.5 million GF/GP.  </t>
  </si>
  <si>
    <t>Minority Health Capacity Building Program</t>
  </si>
  <si>
    <t>Policy &amp; Planning</t>
  </si>
  <si>
    <t xml:space="preserve">RFP released.  Funding will be provided through approximately 5 awards.  </t>
  </si>
  <si>
    <t xml:space="preserve">This program will support culturally and linguistically appropriate community-level projects that build capacity to identify and implement programs, policies, and practices to improve the collection and accessibility of data related to race and ethnicity; address social determinants of health that contribute to health inequities; ensure equitable access to quality health care; and strengthen community engagement, capacity and empowerment though health equity, social justice, and cultural competency training.  </t>
  </si>
  <si>
    <t>AASA
CSA
SHA</t>
  </si>
  <si>
    <t xml:space="preserve">Funding will provide for:  crisis counseling; highly specialized outreach to the Detroit metropolitan area, offering crisis counseling to families with children, seniors, first responders, health care providers and those with racial or ethnic health disparities; CCP training of volunteers; and emotional support for low-acuity COVID-19 patients living in state-supplied isolation housing. </t>
  </si>
  <si>
    <t xml:space="preserve">CARES Act </t>
  </si>
  <si>
    <t>LIHEAP Expansion</t>
  </si>
  <si>
    <t xml:space="preserve">MWA activities will be suspended or amended to focus on in home enrichment activities.  7,500. </t>
  </si>
  <si>
    <t>Federal match available. Disaster relief state plan amendment.</t>
  </si>
  <si>
    <t>Decontamination Services</t>
  </si>
  <si>
    <t>Battelle</t>
  </si>
  <si>
    <t>ACS
SHA</t>
  </si>
  <si>
    <t>Sanitation and disinfecting of N95 masks as they are in short supply.</t>
  </si>
  <si>
    <t xml:space="preserve">No cost contract with Battelle.  Resources at TCF will be utilized to decontaminate state hospital PPE. </t>
  </si>
  <si>
    <t>No Cost</t>
  </si>
  <si>
    <t>SHA
BHDDA
MSA</t>
  </si>
  <si>
    <t>Direct Care Worker Premium Pay</t>
  </si>
  <si>
    <t>FEMA</t>
  </si>
  <si>
    <t>CDC</t>
  </si>
  <si>
    <t>Provider Payment</t>
  </si>
  <si>
    <t>SBO CATEGORY</t>
  </si>
  <si>
    <t>Unfunded</t>
  </si>
  <si>
    <t>Federal</t>
  </si>
  <si>
    <t>FAP Policy Change for Low-Income College Students in Career or Technical Education Programs</t>
  </si>
  <si>
    <t xml:space="preserve">College students enrolled in a qualifying Career and Technical Education program will be eligible for food assistance if they meet income and other program requirements and are enrolled at least half-time in an occupational program that leads to employment.
Estimates are being determined. </t>
  </si>
  <si>
    <t xml:space="preserve">5/5 - Policy change approved by FNS.  Caseload estimates being determined. </t>
  </si>
  <si>
    <t>MPHI
Gryphon Place</t>
  </si>
  <si>
    <t>Ryan White HIV/AIDS Program Part B</t>
  </si>
  <si>
    <t>Ryan White HIV/AIDS Program Part D</t>
  </si>
  <si>
    <t>Great Lakes Bay Health Centers</t>
  </si>
  <si>
    <t>Vendor/Contractor</t>
  </si>
  <si>
    <t xml:space="preserve">Partially completed.  
Remainder submitted to SBO. </t>
  </si>
  <si>
    <t>HIV Test Center Support</t>
  </si>
  <si>
    <t>Support for Women, Infants and Children Affected by HIV</t>
  </si>
  <si>
    <t>Wayne State University Clinics</t>
  </si>
  <si>
    <t>Funding to provide oversight on and support for services, activities, and supplies in order to minimize the impact of COVID-19 on women, infants, children, and youth infected and affected by HIV. These efforts will be managed through Wayne State University clinics and support programs.
Grocery cards - $61,750
Gas cards - $5,330
Grocery cards-Project Challenge- $1,340
Administrative and Program Support - $20,902</t>
  </si>
  <si>
    <t>Funding to provide oversight and support for COVID-19 test centers managed by Great Lakes Bay Health Centers. These test centers will be focused on providing services, activities, and supplies in order to minimize the impact of COVID-19 on people living with HIV.
PHA Personnel/Fringe - $110,688
Great Lakes Bay Health Centers - $300,000
Brogan Communications - $33,931</t>
  </si>
  <si>
    <t>Extensive and deep cleaning of the state hospital facilities. Total amount is $945,000.</t>
  </si>
  <si>
    <t>Western Michigan University</t>
  </si>
  <si>
    <t>Disinfectants, wipes, bleach, shipping sample kits (#45), waste bags, pipette tips (disposable), reagent trays (disposable), extraction manual kits, sterile nuclease free water.  Shipping labels for specimens (possibly $2,000/mo for the lab), laptops, office supplies.  Edward W Sparrow Hospital PO for overflow testing - $176,250  Total estimate is for 12 months.</t>
  </si>
  <si>
    <t>Ongoing.  New estimate based on HR OT data is $329,438.</t>
  </si>
  <si>
    <t>Completed. Prior budget was $5,625,000.  Adding $5,414,688.</t>
  </si>
  <si>
    <t xml:space="preserve">TCF-
Medefis
Henry Ford
McLaren
Beaumont
LMT Executive Advisors (CEO)
Crowne Plaza
Ren Cen
Suburban Showcase-
Ascension
</t>
  </si>
  <si>
    <t>Statewide expansion of drive thru testing sites across the state. 
Wave 1 - $500,792 estimate with 11 sites in operation beginning 4/10 and run 6 days per week through the end of April. Extend wave 1 - $294,919.
Wave 2 - Expansion of testing sites to 12 additional sites through the first half of June. $664,710 estimate for expansion costs. 
Wave 3 - 7 sites outside of SE MI. Estimate is $282,471.</t>
  </si>
  <si>
    <t>Communicable Disease plans to hire:
4 Epidemiologists for supplemental regional support
1 data analyst for surveillance
1 data analyst for informatics
1 health educator  
Total estimate is for 12 months.</t>
  </si>
  <si>
    <t>This would support healthcare professionals and volunteers working in different communities than their own in the coming weeks to cover their salaries and basic costs (food, lodging, mileage, etc.).  
Funds would also pay for hoteling and/or wraparound care services for health care professionals who have been exposed or tested positive for COVID-19 and do not require hospitalization.  
TCF: Medefis staffing contract - $76,800,000 Gross, $19.2 million GF; CEO - $150,000; McLaren - $300,000
Suburban Showcase: Ascension contract - $527,213 for IT, $85,449 staffing per week, supply estimate being determined.</t>
  </si>
  <si>
    <t xml:space="preserve">EMS agencies are being utilized to move remains from the hospitals to a central collection point for storage to hold remains until funeral directors can take them for final disposition.  This is anticipated to cost around $100,000 or less depending on actual services utilized.  </t>
  </si>
  <si>
    <t xml:space="preserve">National Infrastructure for Mitigating the Impact of COVID-19 within Racial and Ethnic Minority Communities </t>
  </si>
  <si>
    <t>The initiative seeks to develop and coordinate a strategic and structured national network of national, state/territorial/tribal and local public and community-based organizations that will mitigate the impact of COVID-19 on racial and ethnic minority, rural and socially vulnerable populations through: (1) the coordinated development and dissemination of culturally and linguistically diverse information; (2) dissemination of information on available COVID-19 testing and vaccination, other healthcare, and social services, especially in geographic communities highly impacted by COVID-19 and at highest risk for adverse outcomes; and (3) dissemination of effective strategies for COVID-19 response, recovery, and resilience.</t>
  </si>
  <si>
    <t>3 year grant award. The National Network to Innovate for COVID-19 Equity (NNICE) was formed in partnership by the Michigan State University, the Michigan Public Health Institute, the Michigan Office of Minority Health and the Community Foundation of Greater Flint.</t>
  </si>
  <si>
    <t>Office of Minority Health at the U.S. Department of Health and Human Services grant</t>
  </si>
  <si>
    <t>1 year</t>
  </si>
  <si>
    <t xml:space="preserve">SBO - Approved.
Submitted to SEOC.  Received MSP approval for FEMA authorization. </t>
  </si>
  <si>
    <t>One-time cost</t>
  </si>
  <si>
    <t>Advance</t>
  </si>
  <si>
    <t>Monthly</t>
  </si>
  <si>
    <t>2 1/2 months</t>
  </si>
  <si>
    <t xml:space="preserve">Janitorial agreement executed with Jarvis Property Restoration.
Submitted to SEOC.  Received MSP approval for FEMA authorization. </t>
  </si>
  <si>
    <t>Estimated Cost</t>
  </si>
  <si>
    <t>Timeline for Estimated Cost</t>
  </si>
  <si>
    <t>3 years</t>
  </si>
  <si>
    <t xml:space="preserve">6 months </t>
  </si>
  <si>
    <t xml:space="preserve">Completed. Submitted to SEOC. </t>
  </si>
  <si>
    <t>3D Printed Swabs</t>
  </si>
  <si>
    <t>University of Michigan</t>
  </si>
  <si>
    <t>OAA Titles III-B, C, E and OAA Title VII</t>
  </si>
  <si>
    <t>Area Agencies on Aging</t>
  </si>
  <si>
    <t xml:space="preserve">Nutrition, Ombudsman, Caregiver and Supportive Services for Adults Aged 60+ and Caregivers </t>
  </si>
  <si>
    <t>Aging Programs and Services</t>
  </si>
  <si>
    <t>Epidemiologic and Data Management Support Services</t>
  </si>
  <si>
    <t>Completed.
MOU with the Food Bank Council of Michigan. (DTMB agreement)</t>
  </si>
  <si>
    <r>
      <rPr>
        <b/>
        <sz val="11"/>
        <rFont val="Calibri"/>
        <family val="2"/>
        <scheme val="minor"/>
      </rPr>
      <t xml:space="preserve">Products Workgroup
</t>
    </r>
    <r>
      <rPr>
        <sz val="11"/>
        <rFont val="Calibri"/>
        <family val="2"/>
        <scheme val="minor"/>
      </rPr>
      <t>Department PPE Needs</t>
    </r>
  </si>
  <si>
    <t>TCF
Henry Ford 
Beaumont 
Suburban Showcase
Various DTMB agreements.</t>
  </si>
  <si>
    <t xml:space="preserve">Funds will pay for PPE for Aging Network Service Providers, State Hospitals, Behavioral Health, Clinics, JJ facilities. </t>
  </si>
  <si>
    <t>MI-MORT Deployment</t>
  </si>
  <si>
    <t>Drive thru sites can be operational beginning 4/10 and operate 6 days per week until the end of May. Agreement with MPCA who would provide funding to FQHCs.
Community Foundation of SE Michigan providing funding for 25% match for expansion into 12 additional sites (wave 2).  Agreement amended.
Submitted to SEOC.  Received MSP approval for FEMA authorization.</t>
  </si>
  <si>
    <t>State Hospital COVID Testing Instruments</t>
  </si>
  <si>
    <t>Abbott Rapid Dx North America, LLC</t>
  </si>
  <si>
    <t>Products and equipment for COVID testing within the state hospitals. 
ID NOW Instruments (10) - $24,990
ID NOW Printer (10) - $1,750
ID NOW Barcode Scanner (10) - $1,750</t>
  </si>
  <si>
    <t>MSA policy bulletin released outlining the policy changes. 
Amendment request has been submitted and awaiting approval.</t>
  </si>
  <si>
    <t>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t>
  </si>
  <si>
    <t xml:space="preserve">Analyze laboratory testing data daily and summarize findings in a set of reports to MDHHS. Includes ongoing analytic support regarding testing results and other metrics.
Dedicated Data Environment (1-time set-up fee): $20,000  
Data environment ongoing monthly hosting fee: $5,000 
Staff Resources: Actual cost reimbursement method, estimated at $150,000/month </t>
  </si>
  <si>
    <t>L-Letter approved by CHECC and issued on 3/26/20.
Amendment request has been submitted and awaiting approval.</t>
  </si>
  <si>
    <t>Ongoing
Amendment request has been submitted and awaiting approval.</t>
  </si>
  <si>
    <t>Cost to update technology needs for staff in response to COVID-19. Includes purchase of 2,500 devices. One time costs.</t>
  </si>
  <si>
    <t>Not FEMA eligible.</t>
  </si>
  <si>
    <t xml:space="preserve">FEMA Category B eligible. Communications of general health and safety information to the public.  One of the eligible activities for COVID-19 is the dissemination of information to the public to provide warnings and guidance about health and safety issues using various strategies.  </t>
  </si>
  <si>
    <t xml:space="preserve">Advance out of existing appropriations. </t>
  </si>
  <si>
    <t xml:space="preserve">FEMA eligible. </t>
  </si>
  <si>
    <t>SIA</t>
  </si>
  <si>
    <t xml:space="preserve">625 3D printed swabs (200 Origin; 200 Carbon; 225 HP (Abiogenix)) from three vendors to do laboratory evaluation led by Duane Newton from the University of Michigan with BOL as a participating lab.  These swabs are five dollars per swab plus $300 for shipping. </t>
  </si>
  <si>
    <t>EnvisionTec
Abiogenix
Origin</t>
  </si>
  <si>
    <t>SEOC has been involved and approved of response. Purchases completed.</t>
  </si>
  <si>
    <t xml:space="preserve">Possible FEMA but requires pre-approval of non-congregate sheltering.  Detroit has received approval. Pre-approval has been received. </t>
  </si>
  <si>
    <t xml:space="preserve">Purchase order completed. 
Purchase coordinated and approved by the SEOC. </t>
  </si>
  <si>
    <t>BioReference</t>
  </si>
  <si>
    <t>Long-Term Care and County Jail Specimen Collection Supplies and Testing Capacity</t>
  </si>
  <si>
    <t>Laboratory Testing
Monitoring
Local Support</t>
  </si>
  <si>
    <t>Epidemiology and Laboratory Capacity</t>
  </si>
  <si>
    <t>Epidemiology and Laboratory Capacity for Prevention and Control of Emerging Infectious Diseases (Reopen America)</t>
  </si>
  <si>
    <t>Coronavirus Preparedness and Response Supplemental Appropriations Act</t>
  </si>
  <si>
    <t xml:space="preserve">Program area developing spend plan and budget for these funds. </t>
  </si>
  <si>
    <t xml:space="preserve">The funding is intended for state, local, territorial, and tribal health departments to carry out surveillance, epidemiology, laboratory capacity, infection control, mitigation, communications, and other preparedness and response activities. </t>
  </si>
  <si>
    <t>Health Clinic Telemedicine Reimbursement Policy Change</t>
  </si>
  <si>
    <t>Currently, Federally Qualified Health Center’s (FQHCs), Rural Health Clinics and Tribal Health Centers don’t have the authority to bill for telemedicine.  The proposed policy would change this and allow them to receive reimbursement.  If reimbursement is allowed, it would generate new spend relative to the COVID baseline of about $4 million/month.  The intent is to provide more revenue to clinics in the state.</t>
  </si>
  <si>
    <t>22nd Century</t>
  </si>
  <si>
    <t>Expenditures Incurred to Date</t>
  </si>
  <si>
    <t>Lab Order for VTM, Kits and Shipping Supplies</t>
  </si>
  <si>
    <t>Centrifuge tubes, corrugated boxes, styrofoam mailers, bio bags, absorbant strips, zipper bags, ice packs, pre-paid UPS return labels, refrigerate on receipt lables.</t>
  </si>
  <si>
    <t>Specimen Collection Supplies - Strategic Reserve</t>
  </si>
  <si>
    <t>Purchase up to 100K units of specimen collection supplies (swabs, VTM, or combo kits) as approved by MDHHS. Total cost up to $500,000.</t>
  </si>
  <si>
    <t xml:space="preserve">DTMB coordinating effort with SEOC. SEOC approval obtained. </t>
  </si>
  <si>
    <t>Information Technology System Changes/Upgrades to Support COVID Related Policy Changes</t>
  </si>
  <si>
    <t>Accenture
Conduent 
CAI
Deloitte 
Dewpoint
DXC
Bridges, HUB and ISD</t>
  </si>
  <si>
    <t>Accenture
DXC</t>
  </si>
  <si>
    <t xml:space="preserve">Completed
Coordinated and units being ordered through the SEOC. 
Received MSP approval for FEMA authorization. </t>
  </si>
  <si>
    <t>MiSymptom Application (MI Safe Start)</t>
  </si>
  <si>
    <t xml:space="preserve">Creation of a web-based app to enable widespread COVID symptom tracking data to be collected across the state.  This includes an integrated data pipeline with inputs from MDHHS COVID data, COVID symptom tracking app, and information about healthcare capacity to build SIR models to forecasts cases and deaths within county and MERC region, as well as perform spatial modeling to identify potential new outbreaks. </t>
  </si>
  <si>
    <t>COVID-19 Fatality Review</t>
  </si>
  <si>
    <t>MPHI/MSU</t>
  </si>
  <si>
    <t xml:space="preserve">Analysis of death certificates to better collect information and respond to inquiries regarding number of deaths in hospitals, nursing homes, etc.  Requires staff time, obtaining medical records and associated fees, next of kin interviews, development of blinded summaries and meetings of the panel. </t>
  </si>
  <si>
    <t>Benefits Navigators for Quarantine, Isolation and Test Sites - Hotline</t>
  </si>
  <si>
    <t>This pays for trained benefits navigators to answer calls on a dedicated hotline and do end-to-end enrollment and connect to healthcare providers.  Calls would be 30-60 minutes and include an extensive needs assessment and connection with multiple programs. The navigators will also make outbound calls, taking in lists from health departments and DHHS to reach out to people who need assistance.</t>
  </si>
  <si>
    <t>Michigan 211</t>
  </si>
  <si>
    <t xml:space="preserve">Targeting to key social networks or "tracing" style to contacts of positive individuals.  </t>
  </si>
  <si>
    <t>CAAs will address the consequences of increasing unemployment, economic disruption, social distancing, lack of supplies, isolation/quarantine impact, and harmful effects of the virus on vulnerable groups during the COVID-19 pandemic.  CAAs must expand their emergency services intake, delivery, and distribution activities using multiple technologies to reduce and limit face to face contact with clients, customers, guests, staff, partners, and volunteers.</t>
  </si>
  <si>
    <t>Various vendors for supplies and equipment
MPHI</t>
  </si>
  <si>
    <t xml:space="preserve">Estimated 3,713 tests in June with more to follow in upcoming months.  $100 per test plus courier/pick-up service costs. Final estimates still being determined. </t>
  </si>
  <si>
    <t xml:space="preserve">The funding will be provided to local domestic violence emergency housing providers.  </t>
  </si>
  <si>
    <t>Funds will be distributed through new amendments based on what each community's needs.</t>
  </si>
  <si>
    <t>Domestic Violence Emergency Housing providers</t>
  </si>
  <si>
    <t>FVPSA Award</t>
  </si>
  <si>
    <t>MSHDA funds out of CARES Act</t>
  </si>
  <si>
    <t>Homelessness Prevention and Housing Stability Assistance</t>
  </si>
  <si>
    <t>Funds provided to MDHHS from MSHDA out of CARES Act. Funds will support homlessness prevention and rapid re-housing assistance.</t>
  </si>
  <si>
    <t xml:space="preserve">Final direction from HUD regarding these funds has not yet been released. </t>
  </si>
  <si>
    <t>State Disbursement Unit Calls</t>
  </si>
  <si>
    <t>Increase in calls to the State Disbursement Unit with the initial response to COVID.  The interactive voice response calls normally would have gone to the counties but came to the SDU.</t>
  </si>
  <si>
    <t xml:space="preserve">Funding coming out of existing appropriations. </t>
  </si>
  <si>
    <t>CenturyLink</t>
  </si>
  <si>
    <t>Family Violence Prevention and Services Act Funds - Domestic Violence Survivor Services</t>
  </si>
  <si>
    <t>No Wrong Door System Grant</t>
  </si>
  <si>
    <t>Contact tracing efforts will include contacting individuals who may have been exposed to someone who has been confirmed to be COVID-19 positive.  As part of the statewide response effort, the department will hire workers as well as enlist volunteers to conduct contact tracing work.  Includes 100 FTEs and LHD FTEs to conduct contact tracing.</t>
  </si>
  <si>
    <t>Wayne State University Medical Group</t>
  </si>
  <si>
    <t>City of Detroit</t>
  </si>
  <si>
    <t>Community Services</t>
  </si>
  <si>
    <r>
      <rPr>
        <b/>
        <sz val="11"/>
        <rFont val="Calibri"/>
        <family val="2"/>
        <scheme val="minor"/>
      </rPr>
      <t xml:space="preserve">Places
</t>
    </r>
    <r>
      <rPr>
        <sz val="11"/>
        <rFont val="Calibri"/>
        <family val="2"/>
        <scheme val="minor"/>
      </rPr>
      <t>Isolation Housing for patients/individuals with COVID-19 symptons within the community with low acuity</t>
    </r>
  </si>
  <si>
    <t>NEW/Provided to SBO 5/7</t>
  </si>
  <si>
    <t>NEW/Provided to SBO 5/14</t>
  </si>
  <si>
    <t>NEW/Provided to SBO 5/21</t>
  </si>
  <si>
    <t>NEW/Provided to SBO 5/28</t>
  </si>
  <si>
    <t>Hyperlink to Document (if applicable)</t>
  </si>
  <si>
    <t>Budget received from PHA.</t>
  </si>
  <si>
    <t>Benefits Navigators SOW and Email</t>
  </si>
  <si>
    <t>FEMA Public Assistance Medical Care Policy</t>
  </si>
  <si>
    <t>FQHC Expansion Budget</t>
  </si>
  <si>
    <t>Q-CARES Packages</t>
  </si>
  <si>
    <t>3,000 to 4,500 household per month for 3 to 4 months unless other needs in the community is identified, or funding is depleted. While the number is a statewide total, 90% of the funding which is 4,000 households is dedicated to the south east part of the state. The CARES packs costs are much less than the project design.  It is estimated to average around $150 per pack. New signup menu and shortcuts to allow for direct online signup to receive food and hygiene boxes through the CAAs.</t>
  </si>
  <si>
    <t>Epidemiology and Laboratory Capacity for Infectious Diseases</t>
  </si>
  <si>
    <t xml:space="preserve">Budget for use of funds being determined. </t>
  </si>
  <si>
    <t>ELC $1.7 million Grant Award 5.28.2020</t>
  </si>
  <si>
    <t>Civilla COVID-19 Proposal</t>
  </si>
  <si>
    <t>This project will develop a deeper understanding of the user needs and current barriers related to COVID-19 testing in Michigan – with a particular focus on how to improve access for under-served populations.</t>
  </si>
  <si>
    <t>Civilla</t>
  </si>
  <si>
    <t>Medefis Contract</t>
  </si>
  <si>
    <t>WSU Drive-To Testing Budget</t>
  </si>
  <si>
    <t>Contact Tracing Estimates</t>
  </si>
  <si>
    <t>Rock Connections Contract</t>
  </si>
  <si>
    <t>City of Detroit Testing and Tracing Request</t>
  </si>
  <si>
    <t>National Guard Testing</t>
  </si>
  <si>
    <t>Fatality Review Email</t>
  </si>
  <si>
    <t>YAVFC Requests</t>
  </si>
  <si>
    <t>Telemedicine Medicaid Policy Change Request</t>
  </si>
  <si>
    <t>Medical Advantage Group Agreement</t>
  </si>
  <si>
    <t>Brogan Contract</t>
  </si>
  <si>
    <t>Applecart/MPHI Budget</t>
  </si>
  <si>
    <t>3D Swabs Order</t>
  </si>
  <si>
    <t>ID NOW Testing Instruments</t>
  </si>
  <si>
    <t>Test Kits and Strategic Reserves</t>
  </si>
  <si>
    <t>Crisis Counseling Grant</t>
  </si>
  <si>
    <t xml:space="preserve">ISP and RSP: Crisis Counseling Assistance and Training Program (CCP) grants. </t>
  </si>
  <si>
    <t>Jarvis Purchase Orders</t>
  </si>
  <si>
    <t>Homeless Non Congregate Sheltering Approval</t>
  </si>
  <si>
    <t>WMU Dr. Fales</t>
  </si>
  <si>
    <t>Battelle Agreement</t>
  </si>
  <si>
    <t>Nursing Facilities Support. Payments for PPE, staffing, etc to suport nursing homes</t>
  </si>
  <si>
    <t>vulnerable populations not in state care - Request for $27 million in deferred monthly provider tax payments for 90 days ($27 million * 3 months).  Addresses financial needs per HCAM memo to Kate</t>
  </si>
  <si>
    <t>SBO - Approved.</t>
  </si>
  <si>
    <t>Nursing Home Advance</t>
  </si>
  <si>
    <t>CRF</t>
  </si>
  <si>
    <t xml:space="preserve">Bureau of Laboratories ELC Enhancement </t>
  </si>
  <si>
    <t>Bureau of Epidemiology ELC Enhancement</t>
  </si>
  <si>
    <t>Lab infrastructure expansion and testing capacity building; additional lab personnel; 
upgraded Lab Information Management System and other IT investments; workforce training; supply management system; lab instrumentation; courier services; 
addition of 5 local health departments as regional partners for high throughput testing to achieve a testing goal of 40,000 or more per day with sustainability over the next 30 months and beyond, as necessary.</t>
  </si>
  <si>
    <t>NEW/Provided to SBO 6/4</t>
  </si>
  <si>
    <t>Awaiting executive approval. Finalizing agreement with MPHI.
Approved through the SEOC.</t>
  </si>
  <si>
    <t>MPHI Consultant Request</t>
  </si>
  <si>
    <t>Address COVID-19 in nursing homes. Regional HUB designations will be made for facilities that establish areas of their facilities that are designated for COVID-19 positive residents.  After 30 days, HUBS will receive a $200/day per diem for occupied beds.</t>
  </si>
  <si>
    <r>
      <rPr>
        <b/>
        <sz val="11"/>
        <rFont val="Calibri"/>
        <family val="2"/>
        <scheme val="minor"/>
      </rPr>
      <t xml:space="preserve">Alternate Care Sites
</t>
    </r>
    <r>
      <rPr>
        <sz val="11"/>
        <rFont val="Calibri"/>
        <family val="2"/>
        <scheme val="minor"/>
      </rPr>
      <t xml:space="preserve">
Costs for Alternate Care Sites that will provide step down services and infrastructure.
TCF
Suburban Showcase</t>
    </r>
  </si>
  <si>
    <r>
      <rPr>
        <b/>
        <sz val="11"/>
        <rFont val="Calibri"/>
        <family val="2"/>
        <scheme val="minor"/>
      </rPr>
      <t xml:space="preserve">Alternate Care Sites - People
</t>
    </r>
    <r>
      <rPr>
        <sz val="11"/>
        <rFont val="Calibri"/>
        <family val="2"/>
        <scheme val="minor"/>
      </rPr>
      <t xml:space="preserve">
Costs for health care professionals working in Alternate Care Sites that will provide step down services.  Also pays for hoteling for health care professionals who have tested positive. 
TCF
Suburban Showcase</t>
    </r>
  </si>
  <si>
    <r>
      <t xml:space="preserve">Testing
</t>
    </r>
    <r>
      <rPr>
        <sz val="11"/>
        <rFont val="Calibri"/>
        <family val="2"/>
        <scheme val="minor"/>
      </rPr>
      <t>Drive-Thru Testing Sites Expansion</t>
    </r>
  </si>
  <si>
    <r>
      <t xml:space="preserve">Testing
</t>
    </r>
    <r>
      <rPr>
        <sz val="11"/>
        <rFont val="Calibri"/>
        <family val="2"/>
        <scheme val="minor"/>
      </rPr>
      <t>Drive-To Testing</t>
    </r>
  </si>
  <si>
    <r>
      <t xml:space="preserve">Contact Tracing
</t>
    </r>
    <r>
      <rPr>
        <sz val="11"/>
        <rFont val="Calibri"/>
        <family val="2"/>
        <scheme val="minor"/>
      </rPr>
      <t>Contact Tracing Response</t>
    </r>
  </si>
  <si>
    <r>
      <rPr>
        <b/>
        <sz val="11"/>
        <rFont val="Calibri"/>
        <family val="2"/>
        <scheme val="minor"/>
      </rPr>
      <t>Contact Tracing</t>
    </r>
    <r>
      <rPr>
        <sz val="11"/>
        <rFont val="Calibri"/>
        <family val="2"/>
        <scheme val="minor"/>
      </rPr>
      <t xml:space="preserve">
Technology and Data Collection to Track the Spread of COVID-19</t>
    </r>
  </si>
  <si>
    <t>Paycheck Protection Program and Health Care Enhancement Act (PPP Act) Epidemiology and Laboratory Capacity for Testing $315 million in funding.</t>
  </si>
  <si>
    <t xml:space="preserve">SBO - Approved
4/30 - Payments entered and released. 
6/8 - Notification that expenditures would be moved to CRF from Health Care Capacity Funds. </t>
  </si>
  <si>
    <t xml:space="preserve">SBO - Approved
6/8 - Notification that expenditures would be moved to CRF from Health Care Capacity Funds. </t>
  </si>
  <si>
    <t xml:space="preserve">SBO approved and grant amendments are completed. 
6/8 - Notification that expenditures would be moved to CRF from Health Care Capacity Funds. </t>
  </si>
  <si>
    <r>
      <t>10 Preparedness staff:
Contract staff (4) at $169,500/ staff member.</t>
    </r>
    <r>
      <rPr>
        <sz val="11"/>
        <color theme="1"/>
        <rFont val="Calibri"/>
        <family val="2"/>
        <scheme val="minor"/>
      </rPr>
      <t xml:space="preserve"> 
Preparedness Advisor $195,000 (2)
Techinician $148,000
Administrative $133,000
Departmental analyst $151,000; including fringe and overhead. 
Total cost estimate is for 12 months.</t>
    </r>
  </si>
  <si>
    <t>Isolation Hotels FEMA Pre-Approval Request</t>
  </si>
  <si>
    <t>CRF for Health Care Capacity</t>
  </si>
  <si>
    <t>Drive Thru Sites</t>
  </si>
  <si>
    <t>Stryker Medical Monitoring Units</t>
  </si>
  <si>
    <t>MI-MORT FEMA Project Application</t>
  </si>
  <si>
    <t>MiSymptom App</t>
  </si>
  <si>
    <t>Dept Technology Costs</t>
  </si>
  <si>
    <t>FIP Temporary MWA Exemption Deferrals</t>
  </si>
  <si>
    <t>CSBG CAA Funds</t>
  </si>
  <si>
    <t>ESA Response Efforts</t>
  </si>
  <si>
    <t>Medicaid Co-Pay Policy</t>
  </si>
  <si>
    <t>Medicaid Policy Change- Durable Medical Equipment</t>
  </si>
  <si>
    <t>SAMHSA Funding</t>
  </si>
  <si>
    <t>HPP Supplemental</t>
  </si>
  <si>
    <t>Ryan White HIV AIDS Funding</t>
  </si>
  <si>
    <t>Nursing Home Tablets</t>
  </si>
  <si>
    <t>Child Welfare IV-B</t>
  </si>
  <si>
    <t>HOPWA Funding</t>
  </si>
  <si>
    <t>FVPSA and Homelessness Prevention Funding</t>
  </si>
  <si>
    <t>Minority Health Community Capacity Building Program</t>
  </si>
  <si>
    <t>Office of Minority Health Grant</t>
  </si>
  <si>
    <t>PHEP Budget</t>
  </si>
  <si>
    <r>
      <t xml:space="preserve">Testing
</t>
    </r>
    <r>
      <rPr>
        <sz val="11"/>
        <rFont val="Calibri"/>
        <family val="2"/>
        <scheme val="minor"/>
      </rPr>
      <t>Neighborhood Testing Site Costs</t>
    </r>
  </si>
  <si>
    <t>This provides compensation to community partners for the costs they incur while hosting a neighborhood site (rent, utilities, staff members).  This would prevent community partners from incurring out-of-pocket expenses while hosting a site. 
Estimates are $250/site/operating day, or $5,000/site/month.  This would be approximately $100,000/month total.</t>
  </si>
  <si>
    <t>Neighborhood Testing Site Support</t>
  </si>
  <si>
    <t>Water Assistance Program</t>
  </si>
  <si>
    <t xml:space="preserve">Development of a program to assist low income households with retaining water service through the pandemic. The department would administer grants or contract agreements with select municipalities or the Great Lakes Water Authority.  Files would be requested from the municipalities of households at risk of shut-off and matched against active FAP records to identify households who qualify for the program.  </t>
  </si>
  <si>
    <t>SBO - Approved.  SEOC approval obtained. 
MDHHS - Contract with Applecart is fully executed.</t>
  </si>
  <si>
    <t xml:space="preserve">Funds would pay for testing supplies to test National Guard members attending training to test/transport COVID tests as well as potentially courier/pick-up service costs. 
</t>
  </si>
  <si>
    <r>
      <rPr>
        <b/>
        <sz val="11"/>
        <rFont val="Calibri"/>
        <family val="2"/>
        <scheme val="minor"/>
      </rPr>
      <t>Testing</t>
    </r>
    <r>
      <rPr>
        <sz val="11"/>
        <rFont val="Calibri"/>
        <family val="2"/>
        <scheme val="minor"/>
      </rPr>
      <t xml:space="preserve">
National Guard Testing</t>
    </r>
  </si>
  <si>
    <t xml:space="preserve">Estimated 150 youth and 50 staff requiring testing. </t>
  </si>
  <si>
    <t>MING</t>
  </si>
  <si>
    <t>Youth Challenge COVID Testing</t>
  </si>
  <si>
    <t xml:space="preserve">DTMB agreement with Ramada/Wyndham.  MDHHS executed grant agreement with MPCA for medical monitoring. 
FEMA pre-approval has been received in coordination with the SEOC.  Second 30 day approval effective June 1. 
6/16 - Isolation hotels pilot suspended. May be restarted if need presented later in year. </t>
  </si>
  <si>
    <t>Ramada/Wyndham (DTMB agreement)
MPCA
Logisticare
Intelliride
J&amp;B Supply</t>
  </si>
  <si>
    <r>
      <rPr>
        <b/>
        <sz val="11"/>
        <rFont val="Calibri"/>
        <family val="2"/>
        <scheme val="minor"/>
      </rPr>
      <t>Testing</t>
    </r>
    <r>
      <rPr>
        <sz val="11"/>
        <rFont val="Calibri"/>
        <family val="2"/>
        <scheme val="minor"/>
      </rPr>
      <t xml:space="preserve">
National Guard Testing - Youth ChalleNGe Academy</t>
    </r>
  </si>
  <si>
    <t xml:space="preserve">Hotel agreement through DTMB with the Ramada/Wyndham in Southfield.  Plan to serve Detroit and possibly SE MI depending on need an usage.  Room costs are $40-$50 per night as well as 3 meals a day for $25 per day/per person. Pulse oximeters - $2,600; $4,813.35 telemedicine machine, $2,313.36 infrared/no touch thermometers. 
FQHCs to provide oversight of medical teams at the isolation hotels. $5,500 per day. </t>
  </si>
  <si>
    <t xml:space="preserve">LTC Rapid Response Staffing </t>
  </si>
  <si>
    <t xml:space="preserve">The Rapid Response Staffing Resources will provide emergency and stabilization staffing to long-term care facilities who, because of COVID-19, are unable to maintain adequate staffing levels to provide a safe environment for residents. MDHHS will create robust criteria that facilities must satisfy before accessing these state supported resources. </t>
  </si>
  <si>
    <t>Rapid Response Staffing Proposal</t>
  </si>
  <si>
    <r>
      <t xml:space="preserve">Testing
</t>
    </r>
    <r>
      <rPr>
        <sz val="11"/>
        <rFont val="Calibri"/>
        <family val="2"/>
        <scheme val="minor"/>
      </rPr>
      <t>Technology to Assist in Finding and Scheduling COVID-19 Testing</t>
    </r>
  </si>
  <si>
    <t xml:space="preserve">The technology resource will help increase residents getting tests in the state.  Michigan will ease the process of finding and scheduling a Coronavirus test with technology that will connect multiple providers into a centralized scheduling solution.  Estimates are the monthly cost of 100 sites across the state. </t>
  </si>
  <si>
    <t>Solv Health</t>
  </si>
  <si>
    <t>Solv Health Technology</t>
  </si>
  <si>
    <t>The Michigan Youth ChalleNGe Academy is a 17.5 month, two phase program for youth ages 16 through 18. The program incorporates eight core components that encourage physical, mental and moral development.
Estimated costs are 200 youth requiring testing at $100/test, with retests after 14 days = $40,000</t>
  </si>
  <si>
    <t xml:space="preserve">
</t>
  </si>
  <si>
    <t xml:space="preserve">SBO - Approved.  DTMB purchases through SEOC. 
Department responsible for 25% match.  SBO looking into CRF. </t>
  </si>
  <si>
    <t xml:space="preserve">For lodging, food, healthcare staff, general operations, janitorial, laundry, security and other incidental expenses, the average cost per day per person came to $125 (daily per person rates ranged from $45 to $216 so there was quite a bit of variation on the applications).
The LHDs estimated they would serve almost 1,400 people per month.  $125 per person, per day for 30 days = $3,750 pp / per stay   
$5.25 m = 1,400 people served in isolation per month. 6 month need: $31.5 m
The FEMA match (25%) would equate to $1,312,500 per month x 6 months = $7,875,000.  </t>
  </si>
  <si>
    <t>ELC Budget</t>
  </si>
  <si>
    <t>6/18 - ELC budget and workplan submitted to the CDC.</t>
  </si>
  <si>
    <t xml:space="preserve">6/18 - ELC budget and workplan submitted to the CDC.  Includes $35 million in MDSS Modernization costs. </t>
  </si>
  <si>
    <t>Direct Care Worker Hazard Pay SB 690</t>
  </si>
  <si>
    <t xml:space="preserve">Multicultural Integration Funding </t>
  </si>
  <si>
    <t>To support grants to multicultural contractors and organizations, which provide public assistance and health services to culturally-diverse populations.</t>
  </si>
  <si>
    <t>Multicultural Integration Funding SB 690</t>
  </si>
  <si>
    <t>Personal Protection Equipment Grants</t>
  </si>
  <si>
    <t>To provide grants to specified priority providers (long-term care facilities, dialysis facilities, outpatient facilities collecting diagnostic respiratory specimens, dental facilities, other outpatient facilities, home health care, long-term acute care hospitals, emergency medical services providers, rural pharmacies, funeral directors and mortuary services, and residential congregate facilities) for personal protection equipment, COVID-19 testing, and COVID-19 testing equipment.</t>
  </si>
  <si>
    <t>Victim Services Continuity and Stability Grants</t>
  </si>
  <si>
    <t>For the Michigan Domestic and Sexual Violence Prevention and Treatment Board to award grants to organizations that provide victim services for victims of domestic violence, sexual assault, and stalking. Grant awards would be capped at $50,000 per organization, and not less than $950,000 would be awarded to child advocacy centers. Permits the use of grant funding for personal protection equipment (PPE), telehealth technology and equipment, mental health and trauma recovery services, emergency or temporary housing and shelter, housing related assistance, employment assistance, safety planning and assistance, financial assistance, case management, civil legal services, substance use treatment services, restorative services to victims, medical and other services.</t>
  </si>
  <si>
    <t>Victim Services Grants SB 690</t>
  </si>
  <si>
    <t>MDHHS COVID-19 Responses</t>
  </si>
  <si>
    <t>In Process Response Activities</t>
  </si>
  <si>
    <t xml:space="preserve">Completed/Executed Responses </t>
  </si>
  <si>
    <t xml:space="preserve">One time payment of up to $42,466 being provided to 30 youth aging out of the foster care system for three months through their $595.56 monthly stipend. </t>
  </si>
  <si>
    <t>Title 19</t>
  </si>
  <si>
    <t>Budget neutral relative to the FY20 baseline.</t>
  </si>
  <si>
    <t>Temporary hourly wage increase funding for direct care worker retainment to mitigate the loss of direct care workers.
Estimated for 3 months at $74.4 million gross, $22.1 million GF: 
AHH: $15.7 million
PIHP: $48.2 million
MI Choice: $8.1 million
MI Health Link: $2.4 million</t>
  </si>
  <si>
    <t>Health Care Capacity Funding</t>
  </si>
  <si>
    <t>Health Care Capacity GF</t>
  </si>
  <si>
    <t xml:space="preserve">SBO - Approved
Temporary wage increase (premium pay) will be effective April 1 - June 30, 2020.
</t>
  </si>
  <si>
    <t>Temporary hourly wage increase funding for direct care worker retainment to mitigate the loss of direct care workers.</t>
  </si>
  <si>
    <t>Community Services
Policy &amp; Planning</t>
  </si>
  <si>
    <t>NEW/Provided to SBO 6/18</t>
  </si>
  <si>
    <t>Communications Efforts to Support Statewide Contact Tracing and Testing Efforts</t>
  </si>
  <si>
    <t xml:space="preserve">Paid media (TV, digital, social, radio, print, outdoor, etc.). Targeted PR and community engagement.  Printing and postage.  Focus group/message testing. </t>
  </si>
  <si>
    <t>Comms ELC Budget</t>
  </si>
  <si>
    <t>State Hospital Operating Expenses Related to COVID-19</t>
  </si>
  <si>
    <t>CRF for State Hospitals</t>
  </si>
  <si>
    <t>Staff Unable to Charge Federal Grant</t>
  </si>
  <si>
    <t xml:space="preserve">CRF funds. </t>
  </si>
  <si>
    <t xml:space="preserve">CRF funding. </t>
  </si>
  <si>
    <t xml:space="preserve">Pre approval obtained from FEMA. Eligible under Public Assistance, Category B, Emergency Protective Measures. 
HUD funding will be used whenever possible to support this effort. 
CRF requested from SBO for FEMA match. </t>
  </si>
  <si>
    <t xml:space="preserve">All applicants applying through June will receive a 45 day deferral from AEP/MWA activities. Anticipated that FIP caseloads will increase based on application volumes. </t>
  </si>
  <si>
    <t xml:space="preserve">SBO - Approved of initial deferrals (June). In base budget. 
As of 6/12 - 8,300 FIP recipients were exempt from work activities.  LEO will receive TE's as of 7/1 so there will not be an extension on the deferrals past June. </t>
  </si>
  <si>
    <t>3 vehicles staffed with medical personnel and supplies to conduct on-site testing. Includes purchase and maintenance of vehicles, staffing and administration costs.</t>
  </si>
  <si>
    <t>NEW/Provided to SBO 6/23</t>
  </si>
  <si>
    <t>Honu Management Group</t>
  </si>
  <si>
    <t>Patient Navigators</t>
  </si>
  <si>
    <t>Funds would support 15 AmeriCorps members serving as patient navigators and engagement specialists for a year (starting in October). Focus would be on primary care and preventive care access/utilization post-COVID (catching people up on missed visits and immunizations, using the COVID moment to address underlying health conditions that lead to greater risk). The engagement specialists would be placed at FQHCs as well as MPCA-led test sites.</t>
  </si>
  <si>
    <t>AmeriCorps</t>
  </si>
  <si>
    <t>AmeriCorps Patient Navigators</t>
  </si>
  <si>
    <t>NEW/Provided to SBO 7/1</t>
  </si>
  <si>
    <t>Targeted IT reinvestment; cross-cutting public health informatics augmentation; development of 5 infection prevention strike teams; expansion of IPRAT model.</t>
  </si>
  <si>
    <t>Direct infection prevention support resources to all 45 local health departments.</t>
  </si>
  <si>
    <t xml:space="preserve">Program area working to execute contract amendements for FY20. </t>
  </si>
  <si>
    <t>LHD Funding ELC</t>
  </si>
  <si>
    <t>Honu Management Group Contract</t>
  </si>
  <si>
    <t xml:space="preserve">SBO -Approved.
Submitted to SEOC.  Received MSP approval for FEMA authorization.
TCF and Suburban Showcase both in warm-hold status.  Surge planning will occur later this summer. </t>
  </si>
  <si>
    <t>Mario Morrow &amp; Associates/MPHI</t>
  </si>
  <si>
    <t>No Wrong Door</t>
  </si>
  <si>
    <t xml:space="preserve">Budget and plan for distribution of funds being determined. 
SEOC notified of response effort. </t>
  </si>
  <si>
    <t xml:space="preserve">The funds would assist to streamline access and better care coordination for older adults, individuals with disabilities, and their caregivers. 
$55,000 to Mario Marrow and Associates as fiduciary to distribute 5 $10,000 grants. </t>
  </si>
  <si>
    <t>NEW/Provided to SBO 7/9</t>
  </si>
  <si>
    <t>ESA - Migrant Programs</t>
  </si>
  <si>
    <t>Subsidy for Agriculture and Food Processing Workers</t>
  </si>
  <si>
    <t xml:space="preserve">Program would serve 6,000-10,000 workers with $1,000 payment provided to each adult who tests positive.  Would be administered by 7 Community Action Agencies with existing migrant programming. </t>
  </si>
  <si>
    <t>Collection Kits - ELC Enhancement (BOL portion)</t>
  </si>
  <si>
    <t>Local Health Department Support - ELC Enhancement (Epi portion)</t>
  </si>
  <si>
    <t xml:space="preserve">Purchase of 50,000 specimen collection kits.  These collection kits will support BOL testing initiatives moving forward. </t>
  </si>
  <si>
    <t>Collection Kits</t>
  </si>
  <si>
    <t>Reditus Laboratories LLC</t>
  </si>
  <si>
    <t>Brogan and Associates</t>
  </si>
  <si>
    <t>6/18 - ELC budget and workplan submitted to the CDC. 
DO in process for work with Brogan.</t>
  </si>
  <si>
    <t>MiHIN Request</t>
  </si>
  <si>
    <t>MiHIN</t>
  </si>
  <si>
    <t>MiHIN Services Related to COVID-19</t>
  </si>
  <si>
    <t xml:space="preserve">Funds would support pandemic reporting, specialized lab connectivity, and project coordination. </t>
  </si>
  <si>
    <t xml:space="preserve">In partnership with the Racial Disparities Task Force.  Estimated to continue project for 6 months, so a total of $600,000.
SEOC approval obtained. </t>
  </si>
  <si>
    <t xml:space="preserve">$4 million in funding through SB 690/PA 123 and CRF funding. </t>
  </si>
  <si>
    <t xml:space="preserve">Discussions with EGLE and EOG. 
6/18 - $25 million included in SB 690/PA 123 out of CRF. </t>
  </si>
  <si>
    <t>Infection Control
Local Support</t>
  </si>
  <si>
    <t>Immunization and Vaccines for Children</t>
  </si>
  <si>
    <t>$100,000 for media campaign.</t>
  </si>
  <si>
    <t>Vaccinations Campaign</t>
  </si>
  <si>
    <t xml:space="preserve">Paycheck Protection Program and Health Care Enhancement Act (PPP Act) Epidemiology and Laboratory Capacity for Testing $315 million in funding.  Possibly CRF for some of these costs as well. </t>
  </si>
  <si>
    <t>SEOC approval obtained. 
Hold/stop on this purchase as of 7/16.</t>
  </si>
  <si>
    <t>Subsidy for Agriculture and Food Processing Workers who Test Positive for COVID-19</t>
  </si>
  <si>
    <t>ESA- Migrant Programs</t>
  </si>
  <si>
    <t>Testing for Agriculture Workers</t>
  </si>
  <si>
    <t xml:space="preserve">Required testing for agriculture workers completed through the FQHCs. </t>
  </si>
  <si>
    <t>FQHC Agriculture Worker Testing</t>
  </si>
  <si>
    <t>NEW/Provided to SBO 7/16</t>
  </si>
  <si>
    <t>Distribution of Free Face Masks</t>
  </si>
  <si>
    <t>Face Mask Distribution</t>
  </si>
  <si>
    <t xml:space="preserve">The MNICHE (MI Network to Innovate for Community Health Equity) is a network of community‐driven partnerships focused on reducing COVID racial disparities. The establishment of this network is designed to strengthen local partnerships and existing relationships that can be leveraged for broader public health needs and that will build sustainable solutions for eliminating health disparities in COVID and other health conditions. </t>
  </si>
  <si>
    <t>MNICHE</t>
  </si>
  <si>
    <t>Michigan Network to Innovate for Community Health Equity</t>
  </si>
  <si>
    <r>
      <t xml:space="preserve">Testing
</t>
    </r>
    <r>
      <rPr>
        <sz val="11"/>
        <rFont val="Calibri"/>
        <family val="2"/>
        <scheme val="minor"/>
      </rPr>
      <t>Vulnerable Populations and Neighborhood Testing - Specimen Collection</t>
    </r>
  </si>
  <si>
    <t xml:space="preserve">Provide COVID-19 specimen collection, testing and reporting services for high-risk populations and settings statewide in a sustainable manner.  Mass expansion of drive-thru and neighborhood testing as well as free, simple testing for all Michiganders.  Goal is to complete 450,000 tests (15,000 per day).  </t>
  </si>
  <si>
    <t>Further Expanding Free Community Testing Sites</t>
  </si>
  <si>
    <t>Building on neighborhood test sites project &amp; expanding the number of free community test sites available to have statewide coverage. Could be accomplished through standing up additional sites from scratch, subsidizing existing sites to ensure no patient faces out of pocket costs, or using state funds to pay pharmacy sites to continue offering free testing after their federal funding runs out on 8/30.</t>
  </si>
  <si>
    <t xml:space="preserve">Distribution of 1.5 million free cloth facemasks from the state stockpile to DHHS offices and community partner groups to distribute to the public. The masks are free, but there is a cost to distribute. 
Additional costs for distribution of face masks after 1.5 million initial distribution. </t>
  </si>
  <si>
    <t>Local Health Department Allocation for Investigation, Tracing, Testing, Communications, Technology</t>
  </si>
  <si>
    <t>This will bring the LHD FY21 allocation from $30.62M to $45.62M. CRF dollars should be spent first, then ELC dollars (including possibility of paying for FY20 LHD allocation with CRF).</t>
  </si>
  <si>
    <t>Contact Tracing - MDHHS Case Investigation and Surge Capacity</t>
  </si>
  <si>
    <t>Personal Protection Equipment</t>
  </si>
  <si>
    <t>Infection Prevention Grants</t>
  </si>
  <si>
    <t>Texting for Tracing and Q/I Follow Up</t>
  </si>
  <si>
    <t>Cost to add in 2-way flexible texting for DHHS and LHDs for contact tracing and Q/I follow up, as well as general COVID messaging following up on Penn masks study (if we find that this works to change public behavior).</t>
  </si>
  <si>
    <t>COVID-19 Media Campaign</t>
  </si>
  <si>
    <t>TV, cable and radio ads 4 weeks in October as well as planning for a second surge - $2.2 million.
Focus Group Testing - $150,000</t>
  </si>
  <si>
    <t>Waste Water Surveillance</t>
  </si>
  <si>
    <t>COVID Recovery Survey</t>
  </si>
  <si>
    <t xml:space="preserve">Funding for University of Michigan to continue survey of COVID patients to understand course of disease and assess impact of epidemic on health, well being and economic status.  </t>
  </si>
  <si>
    <t>Local Health Department Testing Coordination Staff</t>
  </si>
  <si>
    <t>Funding for staff at LHD's to coordinate jurisdiction's testing strategy and testing requests to the state.</t>
  </si>
  <si>
    <t>COVID Hotline</t>
  </si>
  <si>
    <t>Shift main COVID hotline operations to 211 starting in August</t>
  </si>
  <si>
    <t>Data Collection Improvements at Test Sites</t>
  </si>
  <si>
    <t>For technology and cost reimbursement/incentives for test site operators to expand and improve data collection at test sites for surveillance, tracing, and disparities purposes.</t>
  </si>
  <si>
    <t xml:space="preserve">Completed - benefits are being provided to recipients through the end of the state of emergency for Michigan. </t>
  </si>
  <si>
    <t>NEW/Provided to SBO 7/21</t>
  </si>
  <si>
    <t xml:space="preserve">SBO - Approved
6/18 - SB 690 provides $120 million for this out of CRF funding. </t>
  </si>
  <si>
    <t xml:space="preserve">SEOC approval obtained.  SBO approval to utilize CRF. 
Amended contract with 22nd Century. </t>
  </si>
  <si>
    <t>CRF.</t>
  </si>
  <si>
    <t xml:space="preserve">CRF.  </t>
  </si>
  <si>
    <t>CRF for match</t>
  </si>
  <si>
    <t xml:space="preserve">Monthly estimates would begin in September 2020 as CSBG funds to CAA's covers costs until then. $2.5 million total requested out of CRF.
SBO/EOG approval to utilize CRF and SEOC notified. 
</t>
  </si>
  <si>
    <t xml:space="preserve">SBO/EOG approved utilization of CRF. SEOC notified. </t>
  </si>
  <si>
    <t xml:space="preserve">Completed purchase order. 
SBO/EOG approved use of CRF funds.  SEOC notification occurred. </t>
  </si>
  <si>
    <t>COVID Exposure Alerts Mobile Application</t>
  </si>
  <si>
    <t xml:space="preserve">Production of a mobile phone app to offer anonymous COVID exposure notifications based on a protocol using Bluetooth signals jointly developed by Apple and Google. </t>
  </si>
  <si>
    <t>SpringML</t>
  </si>
  <si>
    <t>COVID Exposure Alerts</t>
  </si>
  <si>
    <t xml:space="preserve">The purpose is to develop and implement a waste water surveillance system that would allow for early identification of covid-19 in a community and for targeted surveillance of congregated settings.  The first step is a feasibility pilot.  </t>
  </si>
  <si>
    <t xml:space="preserve">$1,254,326 for assistance that has already been provided and estimated $175,000 per month for July through December 2020. 
SBO/EOG approval to utilize CRF and SEOC notified. </t>
  </si>
  <si>
    <t>Expand Rapid Response Testing Statewide</t>
  </si>
  <si>
    <t xml:space="preserve">To better ensure statewide coverage, and to prepare for a second wave, this proposal seeks to expand Rapid Response Staffing Resource statewide by removing the geographic requirements and providing more funding to ensure multiple facilities across the state can receive staffing services. This proposal would expand staffing resources statewide and ensure at least 18 facilities could be served with emergency staffing per month. </t>
  </si>
  <si>
    <t>Rapid Response Staffing Expansion</t>
  </si>
  <si>
    <t>Draft Infection Control Grant Proposal</t>
  </si>
  <si>
    <t>With 5 months left this year and the threat of a second wave, this covers another 5 months of media spend at $2 million per month.</t>
  </si>
  <si>
    <t>Media Campaign Increase</t>
  </si>
  <si>
    <t>Q-CARES Box Program Extension</t>
  </si>
  <si>
    <t>This proposal supports an additional 20,000 Q boxes statewide at a cost of $25 per 25 lb. food box.</t>
  </si>
  <si>
    <t>Personal Care/Essential Items Care Packages</t>
  </si>
  <si>
    <t>This project limits the need for older adults to leave home.  The funding supports 10,000 care packages at  $25 per package, including essential items like sanitizing products, soap, toilet papers, and activities to reduce social isolation.</t>
  </si>
  <si>
    <t>CV19 Checkup Service</t>
  </si>
  <si>
    <t>CV19 Checkup is an online tool designed specifically for older adults.  It helps them understand their risk for COVID-19, giving each individual a safe behavior score, and identifies steps users can take to mitigate risk (and more).</t>
  </si>
  <si>
    <t>GetSetUp</t>
  </si>
  <si>
    <t>GetSetUp is a digital platform that engages older adults in peer-to-peer educational classes and improves knowledge of numerous areas to support aging in place, health, and wellbeing, staying connected, hiring and jobs, and new skill development.</t>
  </si>
  <si>
    <t>Respite Care Services</t>
  </si>
  <si>
    <t>Respite services provide companionship, supervision, and/or assistance with activities of daily living for persons with mental or physical disabilities and frail older persons in the absence of the primary caregiver(s).  Respite services continue to be needed as older adults continue to shelter in place due to COVID-19.</t>
  </si>
  <si>
    <t>MiBridges Video Conferencing Functionality</t>
  </si>
  <si>
    <t>The aging network has experienced a need for continued virtual service delivery to address the increased risk of COVID-1 amount the older adult population.  This proposal would implement video conferencing functionality within the existing MiBridges solution.</t>
  </si>
  <si>
    <t>5,000 tests per day for 5 days. 2,000 tests per day for an additional 3 days afterwards. 25,000 test kits.  Estimating $1.5 million.
Additional 3,000 kits for Tuesday-Friday (May 26-29) week, total of 12,000. Estimate of $1.2 million. 
Additional 20,000 test kits (5/27). Estimate of $1.35 million.
5,486 kits from NxGen (7/28). Estimate of $548,600.</t>
  </si>
  <si>
    <t>Saliva Testing and Equipment</t>
  </si>
  <si>
    <t>Plumbing Repairs to Allow Access to Water</t>
  </si>
  <si>
    <t>Funding would allow for plumbing repairs that would allow for access to water necessary to prevent COVID-19.</t>
  </si>
  <si>
    <t>Plumbing Repairs</t>
  </si>
  <si>
    <t>MiBridges Central Registry and Portal Hub work for COVID-19</t>
  </si>
  <si>
    <t>DTMB procurement.  SEOC approval obtained. 
100 licenses a month @ $400 ea. For 12 months, $480,000 per year cap, $10K one time set up fee. Approved by SEOC to be paid with CRF.</t>
  </si>
  <si>
    <t>One year</t>
  </si>
  <si>
    <t>Screening and referral plus integration of new resources as well as agency referrals to ISD Portal within MiBridges.</t>
  </si>
  <si>
    <t>Facilities will have a funding cap that depends on their size, % of Medicaid residents, and socioeconomic status of their location. Requested products will be reviewed by an infection control preventionist or LARA engineer to confirm appropriateness for the facility, and MDHHS will issue approvals and funding via a gross adjustment process via CHAMPS.</t>
  </si>
  <si>
    <t>SBO/EOG approval to utilize CRF and SEOC notified. 
Coordinating effort with the Bureau of Organizational Services for cost estimate and distribution. Estimated $30,000.
First round of masks in process of being distributed, cost of ~30K for mailing . Additional orders for masks and distribution costs will be incurred through the fall based on public demand.</t>
  </si>
  <si>
    <t xml:space="preserve">SBO - Approved prior proposal for Expansion of Homeless Shelters. 
FEMA pre-approval obtained. Submitted and coordinated through the SEOC.
Match reimbursement provided to LHD's quarterly based on actual expenditures and individuals served.  Funds were allocated to selected Local Health Departments and are available for reimbursement for FEMA-eligible expenditures associated with non-congregate sheltering of homeless individuals who are COVID+, COVID exposed or at high-risk of complications as defined by the CDC. </t>
  </si>
  <si>
    <t>Michigan Rape Prevention and Education Program</t>
  </si>
  <si>
    <t>Michigan Core Violence and Injury Prevention Program (Michigan VIPP)</t>
  </si>
  <si>
    <t>CORE Budget</t>
  </si>
  <si>
    <t xml:space="preserve">Awareness campaign around suicide prevention, NEAR training to Core SVIPP stakeholder group, MPHI program administration. </t>
  </si>
  <si>
    <t>Coding being set up and contracts being amended.</t>
  </si>
  <si>
    <t>Brogan &amp; Partners
Michigan Children's Trust Fund
MPHI
ACE Interface</t>
  </si>
  <si>
    <t>DTMB/MSP/National Guard coordinating effort with SEOC. SEOC approval obtained. 
DO to be generated for $6.7M off of MA 20000000942.
7/28 - 5,486 test kits ordered from NxGen off of MA 20*1000.</t>
  </si>
  <si>
    <t>SBO/EOG approved utilization of CRF.  SEOC notified. These are ongoing as necessary based on exposures within state hospitals and to maintain staffing levels. Four out of five hospitals have secured PAPR equipment and Caro Center is in the process of ordering. 
Temporary transfer expenses have been occuring and are currently being absorbed in operating budgets. Believe expenses to be final: S&amp;W - $128,696, Meals/Lodging - $9,149.</t>
  </si>
  <si>
    <t>NEW/Provided to SBO 7/30</t>
  </si>
  <si>
    <t>Equipment and Start-Up Costs for Laboratires Beginning or Expanding COVID Testing</t>
  </si>
  <si>
    <t>$5 million a month for 3 months of surgical grade masks plus $5 million 3 ply/procedural masks.  Estimated cost reflects 25% FEMA match.</t>
  </si>
  <si>
    <t>ELC $16 million Budget</t>
  </si>
  <si>
    <t>SBO/EOG has approved utilization of CRF and SEOC notified. 
Brogan and Partners has identified a research vendor (Edison) to support research and message testing throught the end of the year. A kick-off discussion with Edison is scheduled and media planning continues. August and September's TV schedule is approved. These additional funds will support October's schedule. To support strategic communications and influencer strategy, Brogan has identified Martin-Waymire as a potential vendor. Martin-Waymire provided a proposal to Brogan which is under review.</t>
  </si>
  <si>
    <t>Varies</t>
  </si>
  <si>
    <t>Vaccination Draft Budget</t>
  </si>
  <si>
    <t>MIOSHA Ambassador Program</t>
  </si>
  <si>
    <t>MIOSHA COVID-19 Ambassadors Program</t>
  </si>
  <si>
    <t>The Ambassadors are charged with performing field activities with employers to ensure awareness, understanding, and alignment with Executive Orders as well as other workplace safety requirements and best practices.</t>
  </si>
  <si>
    <t>MIOSHA</t>
  </si>
  <si>
    <t>211 Hotline Proposal</t>
  </si>
  <si>
    <t>MiBridges Central Registry and PortalHub Work</t>
  </si>
  <si>
    <r>
      <t xml:space="preserve">Testing
</t>
    </r>
    <r>
      <rPr>
        <sz val="11"/>
        <rFont val="Calibri"/>
        <family val="2"/>
        <scheme val="minor"/>
      </rPr>
      <t>DTMB Incurred Testing Expenses to be paid for by MDHHS</t>
    </r>
  </si>
  <si>
    <t xml:space="preserve">Emergency testing expenses incurred by DTMB at the beginning of the pandemic. </t>
  </si>
  <si>
    <t>Working with DTMB to verify expenses.  Requested invoices and documentation for payments to vendors.  MDHHS will complete an inter-agency payment to DTMB.</t>
  </si>
  <si>
    <t>DTMB Testing Purchases</t>
  </si>
  <si>
    <t>PPE Grant Program</t>
  </si>
  <si>
    <t>BioReference
NxGen
Quest</t>
  </si>
  <si>
    <t>Emergency Allocations</t>
  </si>
  <si>
    <t xml:space="preserve">A supplement to Michigan families with students, ages 5-18, eligible for free or reduced-price meals. This will include families currently receiving SNAP benefits and those not currently enrolled in the program (895,000). </t>
  </si>
  <si>
    <t>Child Support Genetic Testing - Wayne County</t>
  </si>
  <si>
    <t>Genetic testing cannot be conducted in the Wayne County courts as they are not in compliance with the State Court Administrative Office Administrative Order 2020-19.  Various COVID related metrics must be met in order for the county court to open to the public.  Genetic testing is a federal requirement of our program and alternate testing facilities must be used requiring an additional collection fee.  This additional collection fee is estimated to be $20,000 per quarter beginning this month. We are estimating needing them through this time next year to be on the safe side.</t>
  </si>
  <si>
    <t xml:space="preserve">ACF charges a fee of $35 for every case that receives more than $550 in a fiscal year. As a result of the CARES Act stimulus payment intercepts, the estimate was over by $385,465 this fiscal year that we wouldn’t have had to pay if stimulus payments hadn’t happened. </t>
  </si>
  <si>
    <t>NEW/Provided to SBO 8/6</t>
  </si>
  <si>
    <t>MPCA Testing Budget</t>
  </si>
  <si>
    <t>YMCA Agriculture Worker Isolation Housing</t>
  </si>
  <si>
    <t>State Alliance of Michigan YMCA's</t>
  </si>
  <si>
    <t>YMCA Ag Housing Spend Plan</t>
  </si>
  <si>
    <t xml:space="preserve">FEMA funding supports drive-thru sites through end of May. These costs are through September and include implementation of a performance monitoring and improvement plan to ensure operating at capacity. </t>
  </si>
  <si>
    <t xml:space="preserve">This funding supports FQHC staffing, PPE, and operation of the sites.  The lab costs are billed to insurance. </t>
  </si>
  <si>
    <t>Free Testing Proposal</t>
  </si>
  <si>
    <t>Vaccinations, public awareness, additional capacity for state lab, IT</t>
  </si>
  <si>
    <t>Text Messaging Budget</t>
  </si>
  <si>
    <t>To support operations of the Food Bank Council of Michigan, which assists in providing food to low-income individuals. Services include the Mobile Food Bank program, the Family Food Box program, and the Michigan Agricultural Surplus System.</t>
  </si>
  <si>
    <t>$9 million in funding through SB 690/PA 123 and CRF funding.</t>
  </si>
  <si>
    <t>MPCA Isolation Housing</t>
  </si>
  <si>
    <t>MPCA Medical Oversight Services associated with Migrant COVID-19 Isolation Site</t>
  </si>
  <si>
    <r>
      <rPr>
        <b/>
        <sz val="11"/>
        <rFont val="Calibri"/>
        <family val="2"/>
        <scheme val="minor"/>
      </rPr>
      <t>Testing and Contact Tracing</t>
    </r>
    <r>
      <rPr>
        <sz val="11"/>
        <rFont val="Calibri"/>
        <family val="2"/>
        <scheme val="minor"/>
      </rPr>
      <t xml:space="preserve">
City of Detroit Testing Response</t>
    </r>
  </si>
  <si>
    <t>Funding for the testing sites are essential for the continued operations of these sites and for the continued financial stability of the City. This proposal includes providing 200,000 tests over this 13 month period, with the assumption that demand for City of Detroit testing will reduce by more than half in July, and climb again in the fall.  This also includes costs experienced since setting up testing.</t>
  </si>
  <si>
    <t>NEW/Provided to SBO 8/13</t>
  </si>
  <si>
    <t>NEW/Provided to SBO 8/14</t>
  </si>
  <si>
    <t>NEW/Provided to SBO 8/15</t>
  </si>
  <si>
    <t>COVID-19 Emergency Services Assistance</t>
  </si>
  <si>
    <t>CAAs will meet the community’s needs and provide assistance to low-income individuals and families in a variety of services, but not limited to those listed.  CAAs will be expected to coordinate, not to supplant, funding with other partners, MDHHS local office, and other CRF funding.</t>
  </si>
  <si>
    <t xml:space="preserve">Requested CRF from SBO. </t>
  </si>
  <si>
    <t xml:space="preserve">Requested utilization of CRF from SBO. </t>
  </si>
  <si>
    <t>Digital Divide Assistance</t>
  </si>
  <si>
    <t xml:space="preserve">The Digital Divide Assistance funding will help provide laptop/tablets and internet connections and other technologies to keep low-income households safe in their homes and to reduce the spread of COVID-19 while access basic needs, services, educational opportunities, State Executive Orders, and health care providers.  </t>
  </si>
  <si>
    <t>Digital Divide Proposal</t>
  </si>
  <si>
    <t xml:space="preserve">Contract executed with Rock Connections.  SEOC approval obtained for both Rock Connections and Deloitte work. 
Working with Deloitte and DTMB on IT module. Microsoft and Twilio licenses for contact tracing technology. Onboarding testers for technology work. </t>
  </si>
  <si>
    <t>CSTE Influenza Hospitalization Survenillance Project (IHSP) and COVID-19 Associated Hospitalization Survenillance Network (COVID-NET)</t>
  </si>
  <si>
    <t>The purpose of this funding opportunity is to fund up to 4 currently participating sites to participate in laboratory-confirmed, population-based, all ages, influenza and SARS-CoV-2 hospitalization surveillance for the 2020-2021 surveillance period. Applicant jurisdictions will also have the opportunity to participate in laboratory-confirmed, population-based, all ages, RSV hospitalization surveillance for the 2020-2021 influenza season.</t>
  </si>
  <si>
    <t>CDC and CSTE Funding</t>
  </si>
  <si>
    <t>The Communicable Disease Division is applying for this grant.</t>
  </si>
  <si>
    <t>CSTE IHSP Grant</t>
  </si>
  <si>
    <t>Nursing Home Support</t>
  </si>
  <si>
    <t xml:space="preserve">Additional nursing home and long term care funding.  This has been verbally shared with SBO. </t>
  </si>
  <si>
    <t xml:space="preserve">Joint program with LEO.
SBO has approved utilization of CRF.  SEOC notified. LEO is lead on this project. </t>
  </si>
  <si>
    <t>CRF for the 25% match for this program. FEMA will be requested.</t>
  </si>
  <si>
    <t>SBO has approved utilization of CRF for the match.  Program area to submit for FEMA approval.  SEOC approval has been requested.</t>
  </si>
  <si>
    <t>ESA CSS&amp;M COVID-19 Related Purchases</t>
  </si>
  <si>
    <t>NEW/Provided to SBO 8/20</t>
  </si>
  <si>
    <t>CCP grant funding is to be used within 60 days. BHDDA received a secondary CCP grant (RSP) that allows Michigan to extend its CCP program an additional nine months. $2.3 million until end of February 2021. https://www.michigan.gov/coronavirus/0,9753,7-406-98158-537166--,00.html</t>
  </si>
  <si>
    <t xml:space="preserve">SBO/EOG has approved utilization of CRF and SEOC notified. 
Program are working to amend agreements with FQHC's or other providers for this additional testing. 
MPCA - $960,000 in FY20; $1 million in FY21.
Walgreens for remaining portion to complete free testing at a $125/test reimbursement rate. </t>
  </si>
  <si>
    <t>MPCA
Walgreens</t>
  </si>
  <si>
    <t xml:space="preserve">Grants for jails to conduct their own testing programs.  Associated with executive order 2020-170 regarding mandatory jail testing. </t>
  </si>
  <si>
    <t>Grants for Jail Testing</t>
  </si>
  <si>
    <t>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September.</t>
  </si>
  <si>
    <t xml:space="preserve">Funding to support an increase in influenza vaccinations during the upcoming flu season.  Includes a media campaign and targeted efforts to promote vaccines. </t>
  </si>
  <si>
    <t xml:space="preserve">SBO approval for utilization of CRF.  SEOC has been notified. </t>
  </si>
  <si>
    <t>Paycheck Protection Program and Health Care Enhancement Act (PPP Act) Epidemiology and Laboratory Capacity for Testing $315 million in funding.
CRF for $15,763,983</t>
  </si>
  <si>
    <t xml:space="preserve">SBO approved utilization of CRF for ~$15 million.  Remaining portion out of ELC.  SEOC has been notified. 
The City of Detroit has provided an overview of testing operations.  Proposal to be paid on a reimbursement basis. 
$14 million was built into the ELC enhancement budget for this effort. </t>
  </si>
  <si>
    <t>Overtime for Migrant Program Workers</t>
  </si>
  <si>
    <t>Request is for 1000 overtime hours for Migrant Program Specialists.  This is needed to assist with the COVID testing required of Farm Workers per executive order.</t>
  </si>
  <si>
    <t xml:space="preserve">$5 million in funding through SB 690/PA 123 and CRF funding. 
Grant applications have been released to the grantees. </t>
  </si>
  <si>
    <t>Jail Testing</t>
  </si>
  <si>
    <t>CARES act required us to intercept stimulus payments from anyone who owed child support through the already-existing federal tax offset program. The IRS charges us a fee for every receipt that comes through this program and we estimate 91,000 receipts we otherwise wouldn’t have had at $20 per receipt resulting in an additional $1.8M in fees this fiscal year. If Congress passes another stimulus in the coming months and retains the requirement for child support, this would grow again.</t>
  </si>
  <si>
    <t>Child Support Federal Fees Caused from Stimulus Payment Intercepts</t>
  </si>
  <si>
    <t>Child Support IRS Fees to Intercept of Stimulus Payments</t>
  </si>
  <si>
    <t xml:space="preserve">Not FEMA eligible, other than PPE.  Increased costs of operating a facility or providing a service are generally not eligible, even when directly related to the incident.  </t>
  </si>
  <si>
    <t>Michigan 211 COVID Resource Database</t>
  </si>
  <si>
    <t>Update the 211 resource database by adding COVID-related categories to the database, update records for community organizations for new COVID resources, and update with MI Bridges so COVID categories show up in the portal.</t>
  </si>
  <si>
    <t>Michigan 211 - COVID 211 resource database updates_$133,315</t>
  </si>
  <si>
    <t>Civilla Review and Assessment of COVID-19 Testing</t>
  </si>
  <si>
    <t>CT18*851 language was amended via GR20*2286.  JV COVID charges to CRF funding, Civilla is backing off on ISD Testing work to make room for this.</t>
  </si>
  <si>
    <t>Funds shifting from APD work to COVID-19 response. Updated cost from $70,025 due to anticipated final expenditures. 
SBO/EOG approval to utilize CRF and SEOC notified.</t>
  </si>
  <si>
    <t xml:space="preserve">Working with Rutgers, now Infinite BiologiX, regarding lab support and equipment.  They will be supplying saliva test kids to LHDs and other entities. </t>
  </si>
  <si>
    <t>COVID Data Modeling Data Set Purchase</t>
  </si>
  <si>
    <t xml:space="preserve">As part of our COVID response work with UofM for data modeling, we need to purchase discrete data sets (two through MHA and one through Unacast). </t>
  </si>
  <si>
    <t>MHA
Unacast</t>
  </si>
  <si>
    <t>Data Set Proposals</t>
  </si>
  <si>
    <t>NEW/Provided to SBO 8/27</t>
  </si>
  <si>
    <t xml:space="preserve">Epidemic order to be issued. 
SBO approval for utilization of CRF.  Amendment to MPCA's agreement for this work. </t>
  </si>
  <si>
    <t>SBO approval to utilize CRF.
Program area ready to implement: specific labs identified for receipt and ensure that the necessary equipment is delivered directly to the local health departments. 
Additionally, procurement of instruments for sites (clinical, commercial or LHDs) that would perform necessary validation and testing of saliva samples will be considered and offered up. The decisions of sites and how the process will work will be performed by a workgroup.</t>
  </si>
  <si>
    <t>Saliva Testing</t>
  </si>
  <si>
    <t>Provide isolation housing for agriculture workers. Housing capacity is 1-127, based on the number of beds in 16 separate cabins and MDARD Migrant Labor Housing Rules. 
Daily cost: $3,623/day (including startup costs) based on requested contractual period Aug. 6 to Nov 1. Any changes to the contractual period will be reflected in changes to the Daily cost.Refundable damage deposit  $10,000. Total contracted cost $3,623/day x 88 days = $319,000
FEMA will be requested but MDHHS is in need of the 25% which is approximately $80,000.</t>
  </si>
  <si>
    <t>Staffing the Camp Pendaluan site at an occupancy of 50 beds from August 6, 2020 until Nov. 1, 2020.  
EMT and Telehealth Services at $4,115 per day.  Total cost estimate is $362,120.
FEMA will be requested but MDHHS is in need of the 25% match which is approximately $90,530.</t>
  </si>
  <si>
    <t xml:space="preserve">SBO/EOG has approved utilization of CRF and SEOC notified. 
DTMB ordered - received $10.2 million of surgical masks with rest to arrive shortly.  The 5 million 3 ply masks are due to arrive early September. </t>
  </si>
  <si>
    <t xml:space="preserve">MSU-led activity being pursued through grant amendment with MPHI. Program area amending agreements for this work.  Funding was planned into 2021 so may not be able to expend all funds. 
The new FY20 and FY21 projects have been submitted to eGrams and interviews for these positions will be concluded on 8/31. Vital records needs codes to assign staff time for activity.  MCH Program has initiated contract with MSU for COVID mortality review.
SBO/EOG approved utilization of CRF and approved by the SEOC.
</t>
  </si>
  <si>
    <t>SBO/EOG has approved utilization of CRF and SEOC notified. 
Working on allocation formulas for LHDs for this and the $15 million.</t>
  </si>
  <si>
    <t>SBO/EOG has approved utilization of CRF and SEOC notified. 
The new FY20 and FY21 projects have been submitted to eGRAMS.  Project Plan approved. Project included in Umich MA.</t>
  </si>
  <si>
    <t>Emergency Services</t>
  </si>
  <si>
    <t xml:space="preserve">SBO approval for utilization of CRF.  SEOC notified. 
Once the grant is processed into contracts with the CAAs, we expect funding will be spent very quickly.  Need in the community is high.  This grant is flexible to meet the needs.  </t>
  </si>
  <si>
    <t>MI Choice DCW Incentive Payment</t>
  </si>
  <si>
    <t xml:space="preserve">Proposal would build HCBS provider capacity to leverage existing – and funded – MI Choice waiver slots in three waiver regions hardest hit by the pandemic.  Incentive payments would be provided to low-wage workers to incentivize their participation in the program.  </t>
  </si>
  <si>
    <t>DCW Incentive Proposal</t>
  </si>
  <si>
    <t>Community Transition Services</t>
  </si>
  <si>
    <t>Direct care workers affiliated with institutions, like nursing homes, have access to infection control training.  The same educational standard is not widely applied to DCWs that work in the field.  MSU has been working on an education program targeted to field-based staff to learn infection control “best practices.”  Improving and expanding education for health care workers is consistent with CHRT’s set of recommendations</t>
  </si>
  <si>
    <t>DCW Training Proposal</t>
  </si>
  <si>
    <t>SDoH Consultation Support</t>
  </si>
  <si>
    <t>Proposal would hire of external contractors to help the Department determine how to best allocate resources within Medicaid and its managed care plan program to address emergent social determinant of health needs that have arisen from COVID-19.</t>
  </si>
  <si>
    <t>SDoH Proposal</t>
  </si>
  <si>
    <t>Request to assist the Food Bank Council of Michigan meet increased needs.</t>
  </si>
  <si>
    <t>FBCM Proposal</t>
  </si>
  <si>
    <t xml:space="preserve">Proposal would fund a media campaign to encourage transitions from nursing facilities, VA homes, and long-term hospital stays to home- and community-based settings.  This is a Medicaid benefit worthy of additional publicity and awareness.  This program would support transition services for nursing home residents, individuals in hospitals for a lengthy period of time, and veteran’s home residents preparing to transition to the community.  This program, analogous to case manager on the health side of our programs.  </t>
  </si>
  <si>
    <t>DCW Infection Control Training Program</t>
  </si>
  <si>
    <t>Collaborative effort with LEO, MIOSHA and DTMB. Would be DTMB agreement.  
Soft start 5/18 with full implementation 5/25.  $610,910 funded through LEO. 
Requesting an additional $98,424 from CRF.</t>
  </si>
  <si>
    <t xml:space="preserve">Request is for an increase in CSS&amp;M due to COVID-19 related items that were purchased.  Includes local office deep cleaning and PPE. 
FY20 - $406,000
FY21 - $225,001
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
  </si>
  <si>
    <t xml:space="preserve">RFP posted and Honu was selected. Approved by the SEOC.  DO in process of completion. Includes nursing home testing. </t>
  </si>
  <si>
    <t>SBO/EOG has approved utilization of CRF and SEOC notified. 
DO 20*16343 - $2,130,300
DO 20*16691 $5,000,000 Communications
DO 20*16732 $589,909.24
Provided approval to Nicole Hudson on 8/27 for MPCA for $10,000,000 through E-Grams
Approved $75,000 for Michigan Visiting Nurse Assocation on 9/01 - E-Grams
Approved $2M for MPCA for Child Adolescent Health Centers Influenza work</t>
  </si>
  <si>
    <t>PHA Staff Currently Funded on ELC shifting to CRF to support 55 staff positions</t>
  </si>
  <si>
    <t>$6 million in staffing within the ELC enhancement budget will shift to CRF in order to accommodate 55 positions for PHA . The positions will then shift back to ELC past 12/30/20.</t>
  </si>
  <si>
    <t>Agreement executed.  SEOC notified 5/18.  
SBO/EOG approved utilization of CRF funds. 9/8 - Request for increase from CRF.  Previously approved amount $826,000.</t>
  </si>
  <si>
    <t>SBO -Approved.
Coordinated efforts and received SEOC approval. Received MSP approval for FEMA authorization.
TCF and Suburban Showcase both in warm-hold status.</t>
  </si>
  <si>
    <t xml:space="preserve">SBO approval to utilize CRF.  SEOC has been notified. 
The funds would be used to procure emergency food from our state and national sources and allow our network to continue to operate at a peak performance.  </t>
  </si>
  <si>
    <t xml:space="preserve">SBO approval for utilization of CRF.  SEOC has been notified. 
Training available for DCWs since Certified Nurses Aide (CNA) courses are required for direct care workers (DCWs) who work in nursing facilities, similar training is not universally required for home and community-based services programs.  </t>
  </si>
  <si>
    <t>Nursing Facility Community Transition Services</t>
  </si>
  <si>
    <t xml:space="preserve">SBO approval for utilization of CRF.  SEOC has been notified. 
</t>
  </si>
  <si>
    <t>A web-based tracking system and registry will better connect DCWs, employer agencies looking for DCWs, and individuals looking for DCW services at a time when COVID-19 has heightened the need to continue services to older adults in the home setting.</t>
  </si>
  <si>
    <t>NEW/Provided to SBO 9/3</t>
  </si>
  <si>
    <t>Direct Care Worker Registry</t>
  </si>
  <si>
    <t>Vault Health</t>
  </si>
  <si>
    <t>Maximus Call Center Increase</t>
  </si>
  <si>
    <t xml:space="preserve">When the COVID-19 pandemic began, there was an extreme spike in calls that MDHHS did not anticipate or budget for.  These costs cover the overages and increased call costs caused by COVID-19. </t>
  </si>
  <si>
    <t>Maximus</t>
  </si>
  <si>
    <t>Administrative Costs of Personal Protection Equipment Grants</t>
  </si>
  <si>
    <t xml:space="preserve">Associated administrative costs with the management and oversight of the PPE Grants ($25 million). </t>
  </si>
  <si>
    <t>MPHI Budget</t>
  </si>
  <si>
    <t>MiBridges Video Conferencing</t>
  </si>
  <si>
    <t>Deloitte</t>
  </si>
  <si>
    <t>MDOC</t>
  </si>
  <si>
    <t>Rock Connections, LLC 
Deloitte- Salesforce, Altarum
(DTMB agreements)</t>
  </si>
  <si>
    <t>BellAge</t>
  </si>
  <si>
    <t>BellAge Draft Agreement</t>
  </si>
  <si>
    <t>SBO approval to utilize CRF. SEOC notified.</t>
  </si>
  <si>
    <t>SBO approval to utilize CRF. SEOC notified.
AASA working with MDHHS communications to create a caregiver outreach/communication campaign to increase awareness of respite care services for caregivers and increase access to respite care services.</t>
  </si>
  <si>
    <t xml:space="preserve">SBO approval to utilize CRF. SEOC notified.
AASA will grant funds to AAAs to assemble and distribute boxes in local service areas.    </t>
  </si>
  <si>
    <t>AAAs</t>
  </si>
  <si>
    <t xml:space="preserve">SBO approval to utilize CRF. SEOC notified.
AASA has confirmed that the MI Food Bank Council (MFBC) can source Q boxes.  AAAs will receive boxes from their local food bank to distribute in the service regions.  AASA is setting up a PO for payment.  Boxes will begin distribution once MFBC has assembled boxes and the PO is signed.   </t>
  </si>
  <si>
    <t>MI Food Bank Council</t>
  </si>
  <si>
    <t xml:space="preserve">Hyperlinked expenses (necessary staff transfers, PAPR equipment) for the state hospitals for COVID-19 activities so far this year has been approximately $550,000.  Anticipating the same level of expenses for the remainder of the fiscal year and would request $1.1M in funding from the Coronavirus Relief fund.  </t>
  </si>
  <si>
    <t xml:space="preserve">"Drive to" testing pilot would have 3 vehicles operating 5 days per week. 7 vehicle estimate is $6,867,525.
DO for purchase of 3 vehicles - cost of $252,000 in process with DTMB. 
SEOC approval obtained. Budget built into ELC enhanced is $4.8 million. </t>
  </si>
  <si>
    <t xml:space="preserve">SBO has approved utilization of CRF.  SEOC notified. 
Working with DTMB to finalize a decision on the texting platform to use. Updated cost estimates will be provided once a decision is made and will be provided to SBO.  Anticipate 6 weeks to stand up.  Costs include setup and texting for 3-4 months.  Increase in costs due to UAT Testers with MPHI. </t>
  </si>
  <si>
    <t>SBO has approved utilization of CRF for this effort. SEOC has been notified.</t>
  </si>
  <si>
    <t>SBO - Approved. SBO approval to utilize CRF.  SEOC has been notified.
Expenditures are related to necessary MiCSES work that has been completed.</t>
  </si>
  <si>
    <t xml:space="preserve">SBO approval to utilize CRF.  SEOC has been notified. </t>
  </si>
  <si>
    <t>Antigen Testing</t>
  </si>
  <si>
    <t>MDOC Testing</t>
  </si>
  <si>
    <t>Testing being completed by MDOC within prisons.</t>
  </si>
  <si>
    <t>Antigen testing purchase being completed.</t>
  </si>
  <si>
    <t>MiHIN
Deloitte</t>
  </si>
  <si>
    <t>NEW/Provided to SBO 9/17</t>
  </si>
  <si>
    <t>NEW/Provided to SBO 9/10</t>
  </si>
  <si>
    <t>Fall 2020 Influenza Campaign</t>
  </si>
  <si>
    <t>Central Office OT</t>
  </si>
  <si>
    <t xml:space="preserve">SBO approval to utilize CRF.  SEOC notified.
Grant applications are currently being solicited (due before 10/31). Grants are limited to $22K max. </t>
  </si>
  <si>
    <t>Fisher Scientific</t>
  </si>
  <si>
    <t>Antibody Tests Quote</t>
  </si>
  <si>
    <t>SBO approved utilization of CRF. SEOC has been notifed. 
MiBridges Central Registry PCEs estimated cost of ~$350K.  $1.4 million for MiHIN. CHIRs Screening &amp; Referrals - $1.25 million.
Screening and referral tool is at the stakeholder engagement and planning phase. Estimated to take the remainder of the $3M.</t>
  </si>
  <si>
    <t>Healthy Michigan Plan, MIChild, and Freedom to Work - No Premiums Increase During COVID 19 Project</t>
  </si>
  <si>
    <t xml:space="preserve">In response to the COVID-19 public health emergency, CMS released guidance on premiums that impacts Healthy Michigan Plan, MI Child, and Freedom to Work.  To qualify for the temporary FMAP increase, states must through the end of the month when the public health emergency ends,  not charge premiums that exceed those that were in place as of January 1, 2020.  These requirements became effective on March 18, 2020.   </t>
  </si>
  <si>
    <t>HMP Premiums</t>
  </si>
  <si>
    <t>BITFS Weekly COVID Status Update 9.25.2020</t>
  </si>
  <si>
    <t>SBO - Approved. 
4/14 - Pay begins with the pay period starting 4/5 and continues while the EO is in place. $750 per pay period per employee. 
9/22 - $8 million in CRF (unused portion) will be removed from MDHHS.</t>
  </si>
  <si>
    <t>SBO/EOG has approved utilization of CRF and SEOC notified. 
PHA is working to amend the MPHI agreement for these contracted positions and shifting from the ELC enhancement grant to CRF. Includes 2 SOM FTEs who are temporarily assisting PHA.</t>
  </si>
  <si>
    <t>DTMB Staff IA</t>
  </si>
  <si>
    <t>The intent is to perform a central procurement and deployment of the instruments needed to meet the Dec 30, 2020, deadline.  Likely participants: commercial labs and university labs preparing for fall.</t>
  </si>
  <si>
    <t>Lab Equipment</t>
  </si>
  <si>
    <t>Ongoing discussion with EOG and SBO regarding fund source for this effort. DO 20*18164</t>
  </si>
  <si>
    <t>NEW/Provided to SBO 9/24</t>
  </si>
  <si>
    <t>NEW</t>
  </si>
  <si>
    <t>Administrative Costs of Victim Services Grants</t>
  </si>
  <si>
    <t>Associated administrative costs with the management and oversight of the Victim Services Grants out of PA 123.</t>
  </si>
  <si>
    <t>Administrative costs cannot be included within PA123 and are being requested out of CRF $375 million.</t>
  </si>
  <si>
    <t>Victim Services Admin</t>
  </si>
  <si>
    <t>$25 million in funding through SB 690/PA 123 and CRF funding.
The project application has been released to MPHI. Aware notices to be posted 9/28 &amp; 9/29.  Contract term 10/1-11/30 with final FSR due 12/4.</t>
  </si>
  <si>
    <t xml:space="preserve">SBO approval to utilize CRF. SEOC notified.
PO completed. </t>
  </si>
  <si>
    <t>GetSetUp PO</t>
  </si>
  <si>
    <t>Interagency expenditure payments will occur once MDOC provides MDHHS with invoices.</t>
  </si>
  <si>
    <t xml:space="preserve">SBO approval for utilization of CRF.
SEOC notified.
Ad. Board review completed 8/18.
9/29 - Added $1 million for media campaign for uninsured outreach. </t>
  </si>
  <si>
    <t>IAEGLE20-99015</t>
  </si>
  <si>
    <t xml:space="preserve">DHHS and the EOG have agreed to fund this effort as part of the Racial Disparities Task Force efforts. 
SBO approval obtained for utilization of CRF.  SEOC notified. </t>
  </si>
  <si>
    <t>SBO/EOG has approved utilization of CRF and SEOC notified. EOG increased this to $10 million.
EGLE IA for $9.96 million.  MDHHS needs 1.0 FTE to manage our obligatons through 12/30 - $40,000.</t>
  </si>
  <si>
    <t>Detroit Area Agency on Aging
Area Agency on Aging 1-B
Reliance Community Care Partners</t>
  </si>
  <si>
    <t xml:space="preserve">SBO approval for utilization of CRF.  SEOC has been notified. 
This grant will be awarded to three entities, The Detroit Area Agency on Aging, Area Agency on Aging 1-B, and Reliance Community Care Partners. </t>
  </si>
  <si>
    <t>Water Utility Assistance Program</t>
  </si>
  <si>
    <t xml:space="preserve">There are existing charges that cannot be charged against a Federal Grant and a replacement funding is needed.  Averaging $20,000 per pay period and there are approximately 8 pay periods remaining for a total $160,000 of additional funding that is needed.  Therefore, we are requesting Coronavirus Relief Funds for the $115,000 in charges we have incurred so far plus an additional $160,000 for the remaining fiscal year for a total of $275,000.  Hyperlinked document for breakdown of Policy and Planning staff. </t>
  </si>
  <si>
    <t>MDHHS Staff</t>
  </si>
  <si>
    <t>Funds cover the infrastructure costs as well as the cost of beds for patients who have been in a hospital for 48 hours, have been stabilized, and require continued care.  Funds will also pay for medications and medical/surgical supplies for the alternate care sites. DTMB covering these costs through FEMA.
Henry Ford contract - $349,263
Beaumont Purchase Order - $6,924.90</t>
  </si>
  <si>
    <t>Increase to Immunization Reimbursement Rates</t>
  </si>
  <si>
    <t xml:space="preserve">This proposal would be increasing our reimbursement rate for vaccine administration in support of fall activities to increase the state’s vaccination rates.  </t>
  </si>
  <si>
    <t xml:space="preserve">Approval to utilize CRF until 12/30. SEOC has been notified.  </t>
  </si>
  <si>
    <t>NEW/Provided to SBO 10/1</t>
  </si>
  <si>
    <t>NEW/Provided to SBO 10/8</t>
  </si>
  <si>
    <t>SEOC Notification</t>
  </si>
  <si>
    <t>SBO approval to utilize CRF. SEOC notified.
The technology solution has been identified and vetted.  AASA and DTMB are working to prioritizing the technology development with the MI Bridges contractor. Previously approved out of CRF.  As of 10/12, removed from CRF request list as vendor cannot complete the work by 12/30.</t>
  </si>
  <si>
    <t xml:space="preserve">SBO has approved utilization of CRF for this effort.  SEOC notification has occurred. 
10/12 - Updated total from $41,000 to $34,000. </t>
  </si>
  <si>
    <t>SBO approved utilization of CRF.  SEOC notified. 
Looking to bring in as many plumbers as possible as well as considering plumbers from other states to assist.  Agencies have been asked to work with local water providers to hire their plumbers to work on projects. 
10/12 - Updated total amount to $8.7 million based on utilization by 12/30.</t>
  </si>
  <si>
    <t xml:space="preserve">SBO approved utilization of CRF.  SEOC notified. 
A client application has been created and has been translated into four languages.  As applications are approved and processed, CAA's will provide assistance. 
10/12 - Updated total to $300,000 estimated based on utilization by 12/30. </t>
  </si>
  <si>
    <t xml:space="preserve">SEOC approval obtained.  Utilization of CRF.  
Includes UAT Tester costs and MPHI overhead. 
10/12 - Updated total based on utilization by 12/30. </t>
  </si>
  <si>
    <t>Immunization Rates Estimate</t>
  </si>
  <si>
    <t xml:space="preserve">SBO/EOG has approved utilization of CRF and SEOC notified. 
In working with laboratories, MDHHS Is not finding need for improvements.  Unless Nathan Buckwalter has expenses on SOLVE software that are coming out of this line or new expenses are identified, this line will not be spent by 12/31.  The line has been reduced from $1 million to $250k.
</t>
  </si>
  <si>
    <t xml:space="preserve">SBO approval for utilization of CRF.  SEOC notified. 
Working with Rutgers, now Infinite BiologiX and Vault Health, regarding lab support. 10/12 - Updated amount to $250,000 based on projected expenditures by 12/30. </t>
  </si>
  <si>
    <t>Additional funding will bring MDHHS up from $13.39M in surge capacity.</t>
  </si>
  <si>
    <t>SBO/EOG has approved utilization of CRF and SEOC notified. 
Coding being established to begin hiring contracted positions. $32 million with MPHI for case investigators.  10/12 - Anticipated spend by 12/30 is $1,696,000.</t>
  </si>
  <si>
    <t>Approved through the SEOC. SBO/EOG approved utilization of CRF. 
Test Site Navigation IT included in cost estimates. Contract is in place, hotlines are operational and being utilized.
9/29 - Added $500k for uninsured outreach. Anticipated 12/30 spend: $1.9M
211- $1,396,835
CBO minigrants - $500,000</t>
  </si>
  <si>
    <t xml:space="preserve">Program would begin in October. Contracting with MPCA is in process.
SEOC approval obtained. SBO/EOG approval to utilize CRF. 
10/12 - Updated total from $197,000 to $78,000 based on anticipated spend by 12/30. </t>
  </si>
  <si>
    <t>SBO approval for utilization of CRF.  SEOC has been notified. 
10/12 - Updated cost based on estimated expenditures by 12/30.
MDOC IA executed IADOC2099015.</t>
  </si>
  <si>
    <t xml:space="preserve">MDHHS - Communications, SIA and IT Financial Services have utilized OT.  Ongoing OT needs will be assessed.
SBO approved utilization of CRF.  SEOC notified. </t>
  </si>
  <si>
    <t xml:space="preserve">SBO/EOG has approved utilization of CRF and SEOC notified. 
10/14 - Increased by $2 million for quarantine/isolation pilot. </t>
  </si>
  <si>
    <t>Quarantine Isolation Pilots</t>
  </si>
  <si>
    <t>SBO approval to utilize CRF for $500,000.  Request for spend plan and documentation before approval of remaining $500,000.  SEOC has been notified.  $787,500 with Manaat Health and admin costs with MPHI.</t>
  </si>
  <si>
    <t>Manaat Health
MPHI</t>
  </si>
  <si>
    <t>McKinsey Consultant Work</t>
  </si>
  <si>
    <t xml:space="preserve">
The types of support and work provided would include:
•	Program management
•	COVID-19 orders and guidance
•	Data stream management
•	Public Health Comms
•	Public Health system capacity
•	Testing
•	Contact tracing and isolation
•	Dashboard refresh</t>
  </si>
  <si>
    <t>McKinsey</t>
  </si>
  <si>
    <t>McKinsey Consultants</t>
  </si>
  <si>
    <t>Status 10/22/20</t>
  </si>
  <si>
    <t>NEW/Provided to SBO 10/15</t>
  </si>
  <si>
    <t>Direct Care Worker Hazard Pay Extension</t>
  </si>
  <si>
    <t>Direct Care Worker Temporary Wage Increase – $150 million gross, $40 million GF/GP in one-time funding provides a $2.00 per hour wage increase for direct care workers for 3 months (same workers that were eligible for COVID-19 direct care hazard pay included in 2020 PA 123, including behavioral health direct care workers, skilled nursing facility employees, and area agency on aging direct care employees).</t>
  </si>
  <si>
    <t>Being operationalized.</t>
  </si>
  <si>
    <t xml:space="preserve">SBO has approved utilization of CRF for this effort. SEOC notification has occurred. 
10/19 - Added $23k for purchase of plexi glass. </t>
  </si>
  <si>
    <t xml:space="preserve">SBO - Should be funded through Federal State Relief funding. SBO/EOG approval to utilize CRF and SEOC notified. 
2,500 devices were purchased. 
10/20 - Added $105,000 for VPNs and other related equipment costs. </t>
  </si>
  <si>
    <t>SBO approval for utilization of CRF.
Contract with 22nd Century Technologies, MA 071B770052C, was amended to expand the availability of LTC staffing resources statewide and add this increased amount and extend to 12/30/20.
10/20 - Looking to utilize ATC and DO with 22nd Century was reduced by $1 million.</t>
  </si>
  <si>
    <t>22nd Century
ATC</t>
  </si>
  <si>
    <t xml:space="preserve">If this is not implemented MSA will risk losing increased FMAP dollars in funding.  
CRF portion until 12/30 is $408,601.  Remaining amount of the $817,202 will be covered by GF (47300 - Maximus &amp; 16400) and APD. 
SBO approval to utilize CRF. </t>
  </si>
  <si>
    <t>SBO approval to utilize CRF. SEOC notified.
AASA has developed a Michigan statewide launch strategy with CV-19 developer.  We expect to launch the project in the next two weeks. 9/28 - AASA has notified that they received HEF for this effort. 10/14 - AASA has re-requested CRF. 10/22 - Increased request amount by $1,933 for DTMB costs.</t>
  </si>
  <si>
    <t>Draft Methodology</t>
  </si>
  <si>
    <t xml:space="preserve">SBO approved utilization of CRF.  SEOC notification has occurred. </t>
  </si>
  <si>
    <t>SBO - Should be funded through Federal State Relief funding. SBO/EOG approval to utilize CRF and SEOC notified. 
10/12 - Increased amount to reflect anticipated spend by 12/30. 
10/16 - Increased amount by $1,213,804 for Bridges work that has been completed.
10/22 - Adding $40,376 for Tableau Server purchase. (PHA - Matt Buck)</t>
  </si>
  <si>
    <t xml:space="preserve">Costs for department system changes based on required changes (waiving Medicaid copays, telemedicine, eligibility and assistance changes, etc.). </t>
  </si>
  <si>
    <t>Oversee volunteers who are performing informational calls to identified indiviuals who have confirmed exposure to COVID-19 and reaching out to selected individuals identified for daily check-ins. 
Rock Connections contract 
Technology platform - $1,239,320 initial and $2,488,971 ongoing maintenance and operation (12 months).</t>
  </si>
  <si>
    <t>22nd Century
LHDs
MPHI
Rock Connections</t>
  </si>
  <si>
    <t xml:space="preserve">Contract amendments being made to 22nd Century for staffing resources.  $23/hr with 19.5% markup - estimated $5 million.  Contact tracing support with MPHI - $39,400 as of 7/15.
Contact tracing plan submitted to SEOC and approval obtained.
Rock Connections ELC amount is $2,459,843.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</si>
</sst>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0_);[Red]\(&quot;$&quot;#,##0.0\)"/>
    <numFmt numFmtId="165" formatCode="_(&quot;$&quot;* #,##0_);_(&quot;$&quot;* \(#,##0\);_(&quot;$&quot;* &quot;-&quot;??_);_(@_)"/>
  </numFmts>
  <fonts count="17"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3"/>
      <name val="Calibri"/>
      <family val="2"/>
      <scheme val="minor"/>
    </font>
    <font>
      <sz val="8"/>
      <name val="Calibri"/>
      <family val="2"/>
      <scheme val="minor"/>
    </font>
    <font>
      <sz val="12"/>
      <color rgb="FF161D26"/>
      <name val="Calibri"/>
      <family val="2"/>
      <scheme val="minor"/>
    </font>
    <font>
      <b/>
      <sz val="18"/>
      <name val="Calibri"/>
      <family val="2"/>
      <scheme val="minor"/>
    </font>
    <font>
      <b/>
      <sz val="14"/>
      <color theme="1"/>
      <name val="Calibri"/>
      <family val="2"/>
      <scheme val="minor"/>
    </font>
    <font>
      <b/>
      <sz val="14"/>
      <name val="Calibri"/>
      <family val="2"/>
      <scheme val="minor"/>
    </font>
    <font>
      <sz val="11"/>
      <color theme="1"/>
      <name val="Calibri"/>
      <family val="2"/>
    </font>
    <font>
      <sz val="10"/>
      <name val="Calibri"/>
      <family val="2"/>
      <scheme val="minor"/>
    </font>
    <font>
      <sz val="11"/>
      <color rgb="FF000000"/>
      <name val="Calibri"/>
      <family val="2"/>
    </font>
    <font>
      <sz val="11"/>
      <color rgb="FF000000"/>
      <name val="Calibri"/>
      <family val="2"/>
      <scheme val="minor"/>
    </font>
    <font>
      <sz val="11"/>
      <color theme="1"/>
      <name val="Calibri"/>
      <family val="2"/>
      <scheme val="minor"/>
    </font>
    <font>
      <u/>
      <sz val="11"/>
      <color theme="10"/>
      <name val="Calibri"/>
      <family val="2"/>
      <scheme val="minor"/>
    </font>
    <font>
      <u/>
      <sz val="1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5" tint="0.39997558519241921"/>
        <bgColor indexed="64"/>
      </patternFill>
    </fill>
    <fill>
      <patternFill patternType="solid">
        <fgColor theme="0"/>
        <bgColor indexed="64"/>
      </patternFill>
    </fill>
    <fill>
      <patternFill patternType="solid">
        <fgColor theme="9" tint="0.59999389629810485"/>
        <bgColor rgb="FFFFFFFF"/>
      </patternFill>
    </fill>
    <fill>
      <patternFill patternType="solid">
        <fgColor theme="7" tint="0.79998168889431442"/>
        <bgColor indexed="64"/>
      </patternFill>
    </fill>
    <fill>
      <patternFill patternType="solid">
        <fgColor theme="7" tint="0.79998168889431442"/>
        <bgColor rgb="FFFFFFFF"/>
      </patternFill>
    </fill>
    <fill>
      <patternFill patternType="solid">
        <fgColor theme="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s>
  <cellStyleXfs count="3">
    <xf numFmtId="0" fontId="0" fillId="0" borderId="0"/>
    <xf numFmtId="44" fontId="14" fillId="0" borderId="0" applyFont="0" applyFill="0" applyBorder="0" applyAlignment="0" applyProtection="0"/>
    <xf numFmtId="0" fontId="15" fillId="0" borderId="0" applyNumberFormat="0" applyFill="0" applyBorder="0" applyAlignment="0" applyProtection="0"/>
  </cellStyleXfs>
  <cellXfs count="232">
    <xf numFmtId="0" fontId="0" fillId="0" borderId="0" xfId="0"/>
    <xf numFmtId="0" fontId="2" fillId="0" borderId="0" xfId="0" applyFont="1" applyAlignment="1">
      <alignment vertical="center"/>
    </xf>
    <xf numFmtId="0" fontId="3" fillId="2" borderId="1" xfId="0"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164" fontId="3" fillId="2" borderId="1" xfId="0" applyNumberFormat="1" applyFont="1" applyFill="1" applyBorder="1" applyAlignment="1">
      <alignment horizontal="center" vertical="center" wrapText="1"/>
    </xf>
    <xf numFmtId="0" fontId="1" fillId="0" borderId="0" xfId="0" applyFont="1"/>
    <xf numFmtId="0" fontId="0" fillId="0" borderId="0" xfId="0" applyFont="1"/>
    <xf numFmtId="0" fontId="4"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6" fontId="2" fillId="0" borderId="1" xfId="0" applyNumberFormat="1" applyFont="1" applyBorder="1" applyAlignment="1">
      <alignment vertical="center" wrapText="1"/>
    </xf>
    <xf numFmtId="6" fontId="0" fillId="0" borderId="1" xfId="0" applyNumberFormat="1" applyFont="1" applyBorder="1" applyAlignment="1">
      <alignment vertical="center"/>
    </xf>
    <xf numFmtId="0" fontId="2" fillId="0" borderId="1" xfId="0" applyFont="1" applyFill="1" applyBorder="1" applyAlignment="1">
      <alignment horizontal="left" vertical="center" wrapText="1"/>
    </xf>
    <xf numFmtId="6" fontId="0" fillId="0" borderId="1" xfId="0" applyNumberFormat="1" applyFont="1" applyFill="1" applyBorder="1" applyAlignment="1">
      <alignment vertical="center"/>
    </xf>
    <xf numFmtId="6" fontId="2" fillId="0" borderId="1" xfId="0" applyNumberFormat="1" applyFont="1" applyFill="1" applyBorder="1" applyAlignment="1">
      <alignment vertical="center" wrapText="1"/>
    </xf>
    <xf numFmtId="6" fontId="2" fillId="0" borderId="1" xfId="0" applyNumberFormat="1" applyFont="1" applyBorder="1" applyAlignment="1">
      <alignment vertical="center"/>
    </xf>
    <xf numFmtId="6" fontId="2" fillId="0" borderId="1" xfId="0" applyNumberFormat="1" applyFont="1" applyFill="1" applyBorder="1" applyAlignment="1">
      <alignment vertical="center"/>
    </xf>
    <xf numFmtId="0" fontId="2" fillId="0" borderId="0" xfId="0" applyFont="1" applyFill="1" applyAlignment="1">
      <alignment vertical="center"/>
    </xf>
    <xf numFmtId="164" fontId="3" fillId="3"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3"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0" fillId="0" borderId="0" xfId="0" pivotButton="1"/>
    <xf numFmtId="0" fontId="0" fillId="0" borderId="0" xfId="0" applyAlignment="1">
      <alignment horizontal="left"/>
    </xf>
    <xf numFmtId="165" fontId="0" fillId="0" borderId="0" xfId="0" applyNumberFormat="1"/>
    <xf numFmtId="0" fontId="7" fillId="0" borderId="0" xfId="0" applyFont="1" applyAlignment="1">
      <alignment vertical="center"/>
    </xf>
    <xf numFmtId="0" fontId="2" fillId="0" borderId="1" xfId="0" applyFont="1" applyFill="1" applyBorder="1" applyAlignment="1">
      <alignment horizontal="center" vertical="center"/>
    </xf>
    <xf numFmtId="0" fontId="2" fillId="0" borderId="1" xfId="0" applyFont="1" applyBorder="1" applyAlignment="1">
      <alignment vertical="center"/>
    </xf>
    <xf numFmtId="6" fontId="0" fillId="0" borderId="2" xfId="0" applyNumberFormat="1" applyFont="1" applyBorder="1" applyAlignment="1">
      <alignment vertical="center"/>
    </xf>
    <xf numFmtId="164" fontId="3" fillId="2" borderId="2" xfId="0" applyNumberFormat="1" applyFont="1" applyFill="1" applyBorder="1" applyAlignment="1">
      <alignment horizontal="center" vertical="center" wrapText="1"/>
    </xf>
    <xf numFmtId="0" fontId="2" fillId="0" borderId="1" xfId="0" applyFont="1" applyFill="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0" xfId="0" applyFont="1" applyBorder="1" applyAlignment="1">
      <alignment horizontal="center" vertical="center"/>
    </xf>
    <xf numFmtId="6" fontId="2" fillId="0" borderId="0" xfId="0" applyNumberFormat="1" applyFont="1" applyFill="1" applyBorder="1" applyAlignment="1">
      <alignment vertical="center" wrapText="1"/>
    </xf>
    <xf numFmtId="0" fontId="2" fillId="0" borderId="8" xfId="0" applyFont="1" applyBorder="1" applyAlignment="1">
      <alignment vertical="center"/>
    </xf>
    <xf numFmtId="0" fontId="2" fillId="0" borderId="9" xfId="0" applyFont="1" applyFill="1" applyBorder="1" applyAlignment="1">
      <alignment horizontal="left" vertical="center" wrapText="1"/>
    </xf>
    <xf numFmtId="0" fontId="10" fillId="0" borderId="1" xfId="0" applyFont="1" applyBorder="1" applyAlignment="1">
      <alignment vertical="center" wrapText="1"/>
    </xf>
    <xf numFmtId="0" fontId="2" fillId="0" borderId="0" xfId="0" applyFont="1" applyBorder="1" applyAlignment="1">
      <alignment horizontal="left" vertical="center" wrapText="1"/>
    </xf>
    <xf numFmtId="0" fontId="2" fillId="0" borderId="0" xfId="0" applyFont="1" applyFill="1" applyBorder="1" applyAlignment="1">
      <alignment horizontal="left" vertical="center" wrapText="1"/>
    </xf>
    <xf numFmtId="0" fontId="10" fillId="0" borderId="0" xfId="0" applyFont="1" applyBorder="1" applyAlignment="1">
      <alignment vertical="center" wrapText="1"/>
    </xf>
    <xf numFmtId="6" fontId="0" fillId="0" borderId="0" xfId="0" applyNumberFormat="1" applyFont="1" applyFill="1" applyBorder="1" applyAlignment="1">
      <alignment vertical="center"/>
    </xf>
    <xf numFmtId="6" fontId="2" fillId="0" borderId="0" xfId="0" applyNumberFormat="1" applyFont="1" applyFill="1" applyBorder="1" applyAlignment="1">
      <alignment vertical="center"/>
    </xf>
    <xf numFmtId="6" fontId="0" fillId="0" borderId="3" xfId="0" applyNumberFormat="1" applyFont="1" applyBorder="1" applyAlignment="1">
      <alignment vertical="center"/>
    </xf>
    <xf numFmtId="0" fontId="2" fillId="0" borderId="9" xfId="0" applyFont="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6" fontId="0" fillId="0" borderId="1" xfId="0" applyNumberFormat="1" applyBorder="1" applyAlignment="1">
      <alignment vertical="center"/>
    </xf>
    <xf numFmtId="6" fontId="8" fillId="4" borderId="4" xfId="0" applyNumberFormat="1" applyFont="1" applyFill="1" applyBorder="1" applyAlignment="1">
      <alignment vertical="center"/>
    </xf>
    <xf numFmtId="6" fontId="9" fillId="4" borderId="4" xfId="0" applyNumberFormat="1" applyFont="1" applyFill="1" applyBorder="1" applyAlignment="1">
      <alignment horizontal="center" vertical="center"/>
    </xf>
    <xf numFmtId="6" fontId="9" fillId="4" borderId="5" xfId="0" applyNumberFormat="1" applyFont="1" applyFill="1" applyBorder="1" applyAlignment="1">
      <alignment horizontal="center" vertical="center"/>
    </xf>
    <xf numFmtId="6" fontId="9" fillId="4" borderId="6" xfId="0" applyNumberFormat="1" applyFont="1" applyFill="1" applyBorder="1" applyAlignment="1">
      <alignment horizontal="center" vertical="center"/>
    </xf>
    <xf numFmtId="0" fontId="2" fillId="0" borderId="7" xfId="0" applyFont="1" applyBorder="1" applyAlignment="1">
      <alignment vertical="center" wrapText="1"/>
    </xf>
    <xf numFmtId="0" fontId="2" fillId="2" borderId="1" xfId="0" applyFont="1" applyFill="1" applyBorder="1" applyAlignment="1">
      <alignment horizontal="left" vertical="center" wrapText="1"/>
    </xf>
    <xf numFmtId="0" fontId="0" fillId="0" borderId="0" xfId="0" applyFont="1" applyBorder="1" applyAlignment="1">
      <alignment vertical="center" wrapText="1"/>
    </xf>
    <xf numFmtId="6" fontId="2" fillId="0" borderId="0" xfId="0" applyNumberFormat="1" applyFont="1" applyBorder="1" applyAlignment="1">
      <alignment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vertical="center" wrapText="1"/>
    </xf>
    <xf numFmtId="6" fontId="2" fillId="0" borderId="7" xfId="0" applyNumberFormat="1" applyFont="1" applyFill="1" applyBorder="1" applyAlignment="1">
      <alignment vertical="center"/>
    </xf>
    <xf numFmtId="6" fontId="2" fillId="5" borderId="10" xfId="0" applyNumberFormat="1" applyFont="1" applyFill="1" applyBorder="1" applyAlignment="1">
      <alignment vertical="center" wrapText="1"/>
    </xf>
    <xf numFmtId="6" fontId="10" fillId="5" borderId="10" xfId="0" applyNumberFormat="1" applyFont="1" applyFill="1" applyBorder="1" applyAlignment="1">
      <alignment vertical="center" wrapText="1"/>
    </xf>
    <xf numFmtId="6" fontId="2" fillId="5" borderId="0" xfId="0" applyNumberFormat="1" applyFont="1" applyFill="1" applyAlignment="1">
      <alignment vertical="center" wrapText="1"/>
    </xf>
    <xf numFmtId="6" fontId="2" fillId="5" borderId="11" xfId="0" applyNumberFormat="1" applyFont="1" applyFill="1" applyBorder="1" applyAlignment="1">
      <alignment vertical="center" wrapText="1"/>
    </xf>
    <xf numFmtId="6" fontId="2" fillId="5" borderId="12" xfId="0" applyNumberFormat="1" applyFont="1" applyFill="1" applyBorder="1" applyAlignment="1">
      <alignment vertical="center"/>
    </xf>
    <xf numFmtId="6" fontId="2" fillId="5" borderId="1" xfId="0" applyNumberFormat="1" applyFont="1" applyFill="1" applyBorder="1" applyAlignment="1">
      <alignment vertical="center" wrapText="1"/>
    </xf>
    <xf numFmtId="0" fontId="13" fillId="0" borderId="0" xfId="0" applyFont="1" applyAlignment="1">
      <alignment vertical="center" wrapText="1"/>
    </xf>
    <xf numFmtId="0" fontId="0" fillId="0" borderId="0" xfId="0" applyAlignment="1">
      <alignment wrapText="1"/>
    </xf>
    <xf numFmtId="0" fontId="2" fillId="0" borderId="7" xfId="0" applyFont="1" applyFill="1" applyBorder="1" applyAlignment="1">
      <alignment vertical="center" wrapText="1"/>
    </xf>
    <xf numFmtId="6" fontId="0" fillId="0" borderId="2" xfId="0" applyNumberFormat="1" applyBorder="1" applyAlignment="1">
      <alignment vertical="center"/>
    </xf>
    <xf numFmtId="0" fontId="13" fillId="0" borderId="1" xfId="0" applyFont="1" applyBorder="1" applyAlignment="1">
      <alignment vertical="center" wrapText="1"/>
    </xf>
    <xf numFmtId="0" fontId="11" fillId="0" borderId="1" xfId="0" applyFont="1" applyFill="1" applyBorder="1" applyAlignment="1">
      <alignment horizontal="left" vertical="center" wrapText="1"/>
    </xf>
    <xf numFmtId="6" fontId="2" fillId="5" borderId="13" xfId="0" applyNumberFormat="1" applyFont="1" applyFill="1" applyBorder="1" applyAlignment="1">
      <alignment vertical="center" wrapText="1"/>
    </xf>
    <xf numFmtId="0" fontId="0" fillId="0" borderId="1" xfId="0" applyBorder="1" applyAlignment="1">
      <alignment vertical="center" wrapText="1"/>
    </xf>
    <xf numFmtId="0" fontId="0" fillId="0" borderId="0" xfId="0" applyAlignment="1">
      <alignment horizontal="left" vertical="center" wrapText="1"/>
    </xf>
    <xf numFmtId="0" fontId="2" fillId="0" borderId="14" xfId="0" applyFont="1" applyBorder="1" applyAlignment="1">
      <alignment vertical="center"/>
    </xf>
    <xf numFmtId="0" fontId="2" fillId="0" borderId="2" xfId="0" applyFont="1" applyBorder="1" applyAlignment="1">
      <alignment vertical="center" wrapText="1"/>
    </xf>
    <xf numFmtId="0" fontId="0" fillId="0" borderId="0" xfId="0" applyAlignment="1">
      <alignment vertical="center" wrapText="1"/>
    </xf>
    <xf numFmtId="0" fontId="3" fillId="6" borderId="1" xfId="0" applyFont="1" applyFill="1" applyBorder="1" applyAlignment="1">
      <alignment horizontal="center" vertical="center" wrapText="1"/>
    </xf>
    <xf numFmtId="0" fontId="0" fillId="0" borderId="1" xfId="0" applyBorder="1" applyAlignment="1">
      <alignment horizontal="left" vertical="center" wrapText="1"/>
    </xf>
    <xf numFmtId="14" fontId="0" fillId="0" borderId="1" xfId="0" applyNumberFormat="1" applyFont="1" applyFill="1" applyBorder="1" applyAlignment="1">
      <alignment horizontal="center" vertical="center" wrapText="1"/>
    </xf>
    <xf numFmtId="6" fontId="0" fillId="0" borderId="1" xfId="0" applyNumberFormat="1" applyFont="1" applyFill="1" applyBorder="1" applyAlignment="1">
      <alignment horizontal="center" vertical="center" wrapText="1"/>
    </xf>
    <xf numFmtId="6" fontId="0" fillId="0" borderId="1" xfId="0" applyNumberFormat="1" applyFont="1" applyBorder="1" applyAlignment="1">
      <alignment horizontal="center" vertical="center" wrapText="1"/>
    </xf>
    <xf numFmtId="6" fontId="0" fillId="0" borderId="1" xfId="0" applyNumberFormat="1" applyBorder="1" applyAlignment="1">
      <alignment horizontal="center" vertical="center" wrapText="1"/>
    </xf>
    <xf numFmtId="0" fontId="2" fillId="0" borderId="0" xfId="0" applyFont="1" applyBorder="1" applyAlignment="1">
      <alignment horizontal="center" vertical="center" wrapText="1"/>
    </xf>
    <xf numFmtId="6" fontId="0" fillId="0" borderId="2" xfId="0" applyNumberFormat="1" applyFont="1" applyBorder="1" applyAlignment="1">
      <alignment horizontal="center" vertical="center" wrapText="1"/>
    </xf>
    <xf numFmtId="6" fontId="0" fillId="0" borderId="2" xfId="0" applyNumberFormat="1" applyBorder="1" applyAlignment="1">
      <alignment horizontal="center" vertical="center" wrapText="1"/>
    </xf>
    <xf numFmtId="6" fontId="0"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4" fontId="0" fillId="0" borderId="1" xfId="0" applyNumberFormat="1" applyFont="1" applyBorder="1" applyAlignment="1">
      <alignment horizontal="center" vertical="center" wrapText="1"/>
    </xf>
    <xf numFmtId="14" fontId="0" fillId="0" borderId="1" xfId="0" applyNumberFormat="1" applyBorder="1" applyAlignment="1">
      <alignment horizontal="center" vertical="center" wrapText="1"/>
    </xf>
    <xf numFmtId="14" fontId="0" fillId="0" borderId="2" xfId="0" applyNumberFormat="1" applyFont="1" applyBorder="1" applyAlignment="1">
      <alignment horizontal="center" vertical="center" wrapText="1"/>
    </xf>
    <xf numFmtId="0" fontId="2" fillId="7" borderId="1" xfId="0" applyFont="1" applyFill="1" applyBorder="1" applyAlignment="1">
      <alignment horizontal="left" vertical="center" wrapText="1"/>
    </xf>
    <xf numFmtId="6" fontId="2" fillId="5" borderId="12" xfId="0" applyNumberFormat="1" applyFont="1" applyFill="1" applyBorder="1" applyAlignment="1">
      <alignment vertical="center" wrapText="1"/>
    </xf>
    <xf numFmtId="165" fontId="2" fillId="0" borderId="1" xfId="1" applyNumberFormat="1"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165" fontId="2" fillId="0" borderId="1" xfId="1" applyNumberFormat="1" applyFont="1" applyBorder="1" applyAlignment="1">
      <alignment horizontal="center" vertical="center"/>
    </xf>
    <xf numFmtId="0" fontId="2" fillId="0" borderId="9"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9" xfId="0" applyFont="1" applyFill="1" applyBorder="1" applyAlignment="1" applyProtection="1">
      <alignment horizontal="left" vertical="center" wrapText="1"/>
      <protection locked="0"/>
    </xf>
    <xf numFmtId="6" fontId="0" fillId="0" borderId="9" xfId="0" applyNumberFormat="1" applyFont="1" applyFill="1" applyBorder="1" applyAlignment="1">
      <alignment vertical="center"/>
    </xf>
    <xf numFmtId="14" fontId="0" fillId="0" borderId="9" xfId="0" applyNumberFormat="1" applyFont="1" applyFill="1" applyBorder="1" applyAlignment="1">
      <alignment horizontal="center" vertical="center" wrapText="1"/>
    </xf>
    <xf numFmtId="6" fontId="2" fillId="0" borderId="9" xfId="0" applyNumberFormat="1" applyFont="1" applyFill="1" applyBorder="1" applyAlignment="1">
      <alignment vertical="center" wrapText="1"/>
    </xf>
    <xf numFmtId="6" fontId="2" fillId="0" borderId="9" xfId="0" applyNumberFormat="1" applyFont="1" applyFill="1" applyBorder="1" applyAlignment="1">
      <alignment vertical="center"/>
    </xf>
    <xf numFmtId="0" fontId="2" fillId="0" borderId="9" xfId="0" applyFont="1" applyFill="1" applyBorder="1" applyAlignment="1">
      <alignment vertical="center" wrapText="1"/>
    </xf>
    <xf numFmtId="0" fontId="3" fillId="0" borderId="0" xfId="0" applyFont="1" applyFill="1" applyBorder="1" applyAlignment="1">
      <alignment horizontal="left" vertical="center" wrapText="1"/>
    </xf>
    <xf numFmtId="0" fontId="2" fillId="0" borderId="9" xfId="0" applyFont="1" applyFill="1" applyBorder="1" applyAlignment="1">
      <alignment vertical="center"/>
    </xf>
    <xf numFmtId="6" fontId="9" fillId="0" borderId="0" xfId="0" applyNumberFormat="1" applyFont="1" applyFill="1" applyBorder="1" applyAlignment="1">
      <alignment horizontal="center" vertical="center" wrapText="1"/>
    </xf>
    <xf numFmtId="6" fontId="8" fillId="4" borderId="16" xfId="0" applyNumberFormat="1" applyFont="1" applyFill="1" applyBorder="1" applyAlignment="1">
      <alignment vertical="center"/>
    </xf>
    <xf numFmtId="165" fontId="8" fillId="4" borderId="5"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2" fillId="0" borderId="9" xfId="0" applyNumberFormat="1" applyFont="1" applyFill="1" applyBorder="1" applyAlignment="1">
      <alignment horizontal="center" vertical="center"/>
    </xf>
    <xf numFmtId="165" fontId="9" fillId="4" borderId="1" xfId="1" applyNumberFormat="1" applyFont="1" applyFill="1" applyBorder="1" applyAlignment="1">
      <alignment horizontal="center" vertical="center"/>
    </xf>
    <xf numFmtId="0" fontId="15" fillId="0" borderId="1" xfId="2" applyBorder="1" applyAlignment="1">
      <alignment vertical="center" wrapText="1"/>
    </xf>
    <xf numFmtId="0" fontId="15" fillId="0" borderId="1" xfId="2" applyFill="1" applyBorder="1" applyAlignment="1">
      <alignment vertical="center" wrapText="1"/>
    </xf>
    <xf numFmtId="0" fontId="0" fillId="0" borderId="0" xfId="0" applyFill="1" applyAlignment="1">
      <alignment horizontal="left" vertical="center" wrapText="1"/>
    </xf>
    <xf numFmtId="0" fontId="15" fillId="0" borderId="1" xfId="2" applyBorder="1" applyAlignment="1">
      <alignment vertical="center"/>
    </xf>
    <xf numFmtId="0" fontId="15" fillId="0" borderId="1" xfId="2" applyFill="1" applyBorder="1" applyAlignment="1">
      <alignment vertical="center"/>
    </xf>
    <xf numFmtId="6" fontId="15" fillId="5" borderId="1" xfId="2" applyNumberFormat="1" applyFill="1" applyBorder="1" applyAlignment="1">
      <alignment vertical="center" wrapText="1"/>
    </xf>
    <xf numFmtId="6" fontId="2"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pplyProtection="1">
      <alignment horizontal="left" vertical="center" wrapText="1"/>
      <protection locked="0"/>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6" fontId="0" fillId="3" borderId="1" xfId="0" applyNumberFormat="1" applyFont="1" applyFill="1" applyBorder="1" applyAlignment="1">
      <alignment vertical="center"/>
    </xf>
    <xf numFmtId="14" fontId="0"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xf>
    <xf numFmtId="6" fontId="2" fillId="3" borderId="1" xfId="0" applyNumberFormat="1" applyFont="1" applyFill="1" applyBorder="1" applyAlignment="1">
      <alignment vertical="center" wrapText="1"/>
    </xf>
    <xf numFmtId="6" fontId="2" fillId="3" borderId="1" xfId="0" applyNumberFormat="1" applyFont="1" applyFill="1" applyBorder="1" applyAlignment="1">
      <alignment vertical="center"/>
    </xf>
    <xf numFmtId="6" fontId="2" fillId="8" borderId="1" xfId="0" applyNumberFormat="1" applyFont="1" applyFill="1" applyBorder="1" applyAlignment="1">
      <alignment vertical="center" wrapText="1"/>
    </xf>
    <xf numFmtId="0" fontId="2" fillId="3" borderId="1" xfId="0" applyFont="1" applyFill="1" applyBorder="1" applyAlignment="1">
      <alignment vertical="center" wrapText="1"/>
    </xf>
    <xf numFmtId="0" fontId="15" fillId="3" borderId="1" xfId="2" applyFill="1" applyBorder="1" applyAlignment="1">
      <alignment vertical="center"/>
    </xf>
    <xf numFmtId="0" fontId="15" fillId="3" borderId="1" xfId="2" applyFill="1" applyBorder="1" applyAlignment="1">
      <alignment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0" fontId="2" fillId="9" borderId="1" xfId="0" applyFont="1" applyFill="1" applyBorder="1" applyAlignment="1" applyProtection="1">
      <alignment horizontal="left" vertical="center" wrapText="1"/>
      <protection locked="0"/>
    </xf>
    <xf numFmtId="0" fontId="2" fillId="9" borderId="1" xfId="0" applyFont="1" applyFill="1" applyBorder="1" applyAlignment="1">
      <alignment horizontal="left" vertical="center" wrapText="1"/>
    </xf>
    <xf numFmtId="6" fontId="0" fillId="9" borderId="1" xfId="0" applyNumberFormat="1" applyFont="1" applyFill="1" applyBorder="1" applyAlignment="1">
      <alignment vertical="center"/>
    </xf>
    <xf numFmtId="14" fontId="0" fillId="9" borderId="1" xfId="0" applyNumberFormat="1" applyFont="1" applyFill="1" applyBorder="1" applyAlignment="1">
      <alignment horizontal="center" vertical="center" wrapText="1"/>
    </xf>
    <xf numFmtId="165" fontId="2" fillId="9" borderId="1" xfId="0" applyNumberFormat="1" applyFont="1" applyFill="1" applyBorder="1" applyAlignment="1">
      <alignment horizontal="center" vertical="center"/>
    </xf>
    <xf numFmtId="6" fontId="2" fillId="9" borderId="1" xfId="0" applyNumberFormat="1" applyFont="1" applyFill="1" applyBorder="1" applyAlignment="1">
      <alignment vertical="center" wrapText="1"/>
    </xf>
    <xf numFmtId="6" fontId="2" fillId="9" borderId="1" xfId="0" applyNumberFormat="1" applyFont="1" applyFill="1" applyBorder="1" applyAlignment="1">
      <alignment vertical="center"/>
    </xf>
    <xf numFmtId="6" fontId="2" fillId="10" borderId="1" xfId="0" applyNumberFormat="1" applyFont="1" applyFill="1" applyBorder="1" applyAlignment="1">
      <alignment vertical="center" wrapText="1"/>
    </xf>
    <xf numFmtId="0" fontId="2" fillId="9" borderId="1" xfId="0" applyFont="1" applyFill="1" applyBorder="1" applyAlignment="1">
      <alignment vertical="center" wrapText="1"/>
    </xf>
    <xf numFmtId="0" fontId="15" fillId="9" borderId="1" xfId="2" applyFill="1" applyBorder="1" applyAlignment="1">
      <alignment vertical="center" wrapText="1"/>
    </xf>
    <xf numFmtId="0" fontId="15" fillId="9" borderId="1" xfId="2" applyFill="1" applyBorder="1" applyAlignment="1">
      <alignment vertical="center"/>
    </xf>
    <xf numFmtId="6" fontId="2" fillId="10" borderId="0" xfId="0" applyNumberFormat="1" applyFont="1" applyFill="1" applyBorder="1" applyAlignment="1">
      <alignment vertical="center" wrapText="1"/>
    </xf>
    <xf numFmtId="0" fontId="2" fillId="3" borderId="1" xfId="0" applyFont="1" applyFill="1" applyBorder="1" applyAlignment="1">
      <alignment vertical="center"/>
    </xf>
    <xf numFmtId="6" fontId="0" fillId="9" borderId="1" xfId="0" applyNumberFormat="1" applyFont="1" applyFill="1" applyBorder="1" applyAlignment="1">
      <alignment horizontal="center" vertical="center" wrapText="1"/>
    </xf>
    <xf numFmtId="6" fontId="12" fillId="10" borderId="0" xfId="0" applyNumberFormat="1" applyFont="1" applyFill="1" applyAlignment="1">
      <alignment horizontal="left" vertical="center" wrapText="1"/>
    </xf>
    <xf numFmtId="0" fontId="2" fillId="9" borderId="1" xfId="0" applyFont="1" applyFill="1" applyBorder="1" applyAlignment="1">
      <alignment vertical="center"/>
    </xf>
    <xf numFmtId="6" fontId="2" fillId="10" borderId="10" xfId="0" applyNumberFormat="1" applyFont="1" applyFill="1" applyBorder="1" applyAlignment="1">
      <alignment vertical="center" wrapText="1"/>
    </xf>
    <xf numFmtId="6" fontId="2" fillId="9" borderId="10" xfId="0" applyNumberFormat="1" applyFont="1" applyFill="1" applyBorder="1" applyAlignment="1">
      <alignment vertical="center" wrapText="1"/>
    </xf>
    <xf numFmtId="6" fontId="2" fillId="10" borderId="11" xfId="0" applyNumberFormat="1" applyFont="1" applyFill="1" applyBorder="1" applyAlignment="1">
      <alignment vertical="center" wrapText="1"/>
    </xf>
    <xf numFmtId="0" fontId="2" fillId="9" borderId="7" xfId="0" applyFont="1" applyFill="1" applyBorder="1" applyAlignment="1">
      <alignment vertical="center" wrapText="1"/>
    </xf>
    <xf numFmtId="0" fontId="13" fillId="3" borderId="1" xfId="0" applyFont="1" applyFill="1" applyBorder="1" applyAlignment="1">
      <alignment vertical="center" wrapText="1"/>
    </xf>
    <xf numFmtId="6" fontId="0" fillId="3" borderId="1" xfId="0" applyNumberFormat="1" applyFont="1" applyFill="1" applyBorder="1" applyAlignment="1">
      <alignment horizontal="center" vertical="center" wrapText="1"/>
    </xf>
    <xf numFmtId="6" fontId="10" fillId="10" borderId="1" xfId="0" applyNumberFormat="1" applyFont="1" applyFill="1" applyBorder="1" applyAlignment="1">
      <alignment vertical="center" wrapText="1"/>
    </xf>
    <xf numFmtId="0" fontId="11" fillId="9" borderId="1" xfId="0" applyFont="1" applyFill="1" applyBorder="1" applyAlignment="1">
      <alignment vertical="center" wrapText="1"/>
    </xf>
    <xf numFmtId="165" fontId="2" fillId="9" borderId="1" xfId="1" applyNumberFormat="1" applyFont="1" applyFill="1" applyBorder="1" applyAlignment="1">
      <alignment horizontal="center" vertical="center"/>
    </xf>
    <xf numFmtId="6" fontId="0" fillId="9" borderId="2" xfId="0" applyNumberFormat="1" applyFont="1" applyFill="1" applyBorder="1" applyAlignment="1">
      <alignment vertical="center"/>
    </xf>
    <xf numFmtId="14" fontId="0" fillId="9" borderId="2" xfId="0" applyNumberFormat="1" applyFont="1" applyFill="1" applyBorder="1" applyAlignment="1">
      <alignment horizontal="center" vertical="center" wrapText="1"/>
    </xf>
    <xf numFmtId="0" fontId="0" fillId="9" borderId="1" xfId="0" applyFill="1" applyBorder="1" applyAlignment="1">
      <alignment vertical="center" wrapText="1"/>
    </xf>
    <xf numFmtId="6" fontId="0" fillId="9" borderId="2" xfId="0" applyNumberFormat="1" applyFill="1" applyBorder="1" applyAlignment="1">
      <alignment vertical="center"/>
    </xf>
    <xf numFmtId="6" fontId="0" fillId="9" borderId="2" xfId="0" applyNumberFormat="1" applyFill="1" applyBorder="1" applyAlignment="1">
      <alignment horizontal="center" vertical="center" wrapText="1"/>
    </xf>
    <xf numFmtId="0" fontId="0" fillId="9" borderId="1" xfId="0" applyFill="1" applyBorder="1" applyAlignment="1">
      <alignment horizontal="left" vertical="center" wrapText="1"/>
    </xf>
    <xf numFmtId="0" fontId="2" fillId="0" borderId="0" xfId="0" applyFont="1" applyAlignment="1">
      <alignment horizontal="left" vertical="center" wrapText="1"/>
    </xf>
    <xf numFmtId="6" fontId="10" fillId="5" borderId="1" xfId="0" applyNumberFormat="1" applyFont="1" applyFill="1" applyBorder="1" applyAlignment="1">
      <alignment vertical="center" wrapText="1"/>
    </xf>
    <xf numFmtId="6" fontId="0" fillId="9" borderId="1" xfId="0" applyNumberFormat="1" applyFill="1" applyBorder="1" applyAlignment="1">
      <alignment vertical="center"/>
    </xf>
    <xf numFmtId="14" fontId="0" fillId="9" borderId="1" xfId="0" applyNumberFormat="1" applyFill="1" applyBorder="1" applyAlignment="1">
      <alignment horizontal="center" vertical="center" wrapText="1"/>
    </xf>
    <xf numFmtId="0" fontId="13" fillId="9" borderId="1" xfId="0" applyFont="1" applyFill="1" applyBorder="1" applyAlignment="1">
      <alignment vertical="center" wrapText="1"/>
    </xf>
    <xf numFmtId="6" fontId="2" fillId="10" borderId="13" xfId="0" applyNumberFormat="1" applyFont="1" applyFill="1" applyBorder="1" applyAlignment="1">
      <alignment vertical="center" wrapText="1"/>
    </xf>
    <xf numFmtId="165" fontId="2" fillId="9" borderId="2" xfId="0" applyNumberFormat="1" applyFont="1" applyFill="1" applyBorder="1" applyAlignment="1">
      <alignment horizontal="center" vertical="center"/>
    </xf>
    <xf numFmtId="6" fontId="2" fillId="9" borderId="2" xfId="0" applyNumberFormat="1" applyFont="1" applyFill="1" applyBorder="1" applyAlignment="1">
      <alignment vertical="center" wrapText="1"/>
    </xf>
    <xf numFmtId="6" fontId="2" fillId="9" borderId="2" xfId="0" applyNumberFormat="1" applyFont="1" applyFill="1" applyBorder="1" applyAlignment="1">
      <alignment vertical="center"/>
    </xf>
    <xf numFmtId="0" fontId="2" fillId="3" borderId="1" xfId="2" applyFont="1" applyFill="1" applyBorder="1" applyAlignment="1">
      <alignment vertical="center" wrapText="1"/>
    </xf>
    <xf numFmtId="0" fontId="2" fillId="0" borderId="1" xfId="2" applyFont="1" applyFill="1" applyBorder="1" applyAlignment="1">
      <alignment vertical="center" wrapText="1"/>
    </xf>
    <xf numFmtId="6" fontId="2" fillId="10" borderId="12" xfId="0" applyNumberFormat="1" applyFont="1" applyFill="1" applyBorder="1" applyAlignment="1">
      <alignment vertical="center" wrapText="1"/>
    </xf>
    <xf numFmtId="0" fontId="0" fillId="0" borderId="1" xfId="0" applyFill="1" applyBorder="1" applyAlignment="1">
      <alignment vertical="center" wrapText="1"/>
    </xf>
    <xf numFmtId="6" fontId="0" fillId="0" borderId="2" xfId="0" applyNumberFormat="1" applyFill="1" applyBorder="1" applyAlignment="1">
      <alignment vertical="center"/>
    </xf>
    <xf numFmtId="6" fontId="0" fillId="0" borderId="2" xfId="0" applyNumberFormat="1" applyFill="1" applyBorder="1" applyAlignment="1">
      <alignment horizontal="center" vertical="center" wrapText="1"/>
    </xf>
    <xf numFmtId="165" fontId="15" fillId="0" borderId="1" xfId="2" applyNumberFormat="1" applyFill="1" applyBorder="1" applyAlignment="1">
      <alignment horizontal="center" vertical="center"/>
    </xf>
    <xf numFmtId="0" fontId="3" fillId="0" borderId="1" xfId="0" applyFont="1" applyFill="1" applyBorder="1" applyAlignment="1">
      <alignment horizontal="left" vertical="center" wrapText="1"/>
    </xf>
    <xf numFmtId="0" fontId="0" fillId="0" borderId="1" xfId="0" applyFill="1" applyBorder="1" applyAlignment="1">
      <alignment horizontal="left" vertical="center" wrapText="1"/>
    </xf>
    <xf numFmtId="6" fontId="2" fillId="10" borderId="15" xfId="0" applyNumberFormat="1" applyFont="1" applyFill="1" applyBorder="1" applyAlignment="1">
      <alignment vertical="center" wrapText="1"/>
    </xf>
    <xf numFmtId="0" fontId="2" fillId="9" borderId="1" xfId="2" applyFont="1" applyFill="1" applyBorder="1" applyAlignment="1">
      <alignment vertical="center" wrapText="1"/>
    </xf>
    <xf numFmtId="0" fontId="3" fillId="9" borderId="1" xfId="0" applyFont="1" applyFill="1" applyBorder="1" applyAlignment="1">
      <alignment horizontal="left" vertical="center" wrapText="1"/>
    </xf>
    <xf numFmtId="6" fontId="15" fillId="3" borderId="1" xfId="2" applyNumberFormat="1" applyFill="1" applyBorder="1" applyAlignment="1">
      <alignment vertical="center" wrapText="1"/>
    </xf>
    <xf numFmtId="0" fontId="0" fillId="9" borderId="0" xfId="0" applyFill="1" applyAlignment="1">
      <alignment vertical="center" wrapText="1"/>
    </xf>
    <xf numFmtId="0" fontId="2" fillId="0" borderId="9" xfId="0" applyFont="1" applyBorder="1" applyAlignment="1">
      <alignment vertical="center" wrapText="1"/>
    </xf>
    <xf numFmtId="6" fontId="15" fillId="9" borderId="1" xfId="2" applyNumberFormat="1" applyFill="1" applyBorder="1" applyAlignment="1">
      <alignment vertical="center" wrapText="1"/>
    </xf>
    <xf numFmtId="0" fontId="0" fillId="9" borderId="1" xfId="0" applyFill="1" applyBorder="1" applyAlignment="1">
      <alignment horizontal="left" wrapText="1"/>
    </xf>
    <xf numFmtId="6" fontId="2" fillId="9" borderId="1" xfId="2" applyNumberFormat="1" applyFont="1" applyFill="1" applyBorder="1" applyAlignment="1">
      <alignment vertical="center" wrapText="1"/>
    </xf>
    <xf numFmtId="1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6" fontId="2" fillId="0" borderId="1" xfId="0" applyNumberFormat="1" applyFont="1" applyFill="1" applyBorder="1" applyAlignment="1">
      <alignment vertical="center"/>
    </xf>
    <xf numFmtId="6" fontId="2" fillId="5" borderId="10" xfId="0" applyNumberFormat="1" applyFont="1" applyFill="1" applyBorder="1" applyAlignment="1">
      <alignment vertical="center" wrapText="1"/>
    </xf>
    <xf numFmtId="0" fontId="15" fillId="9" borderId="1" xfId="2" applyFill="1" applyBorder="1" applyAlignment="1">
      <alignment wrapText="1"/>
    </xf>
    <xf numFmtId="14" fontId="2" fillId="9" borderId="1" xfId="0" applyNumberFormat="1" applyFont="1" applyFill="1" applyBorder="1" applyAlignment="1">
      <alignment horizontal="center" vertical="center" wrapText="1"/>
    </xf>
    <xf numFmtId="0" fontId="16" fillId="9" borderId="1" xfId="2" applyFont="1" applyFill="1" applyBorder="1" applyAlignment="1">
      <alignment vertical="center" wrapText="1"/>
    </xf>
    <xf numFmtId="6" fontId="15" fillId="10" borderId="1" xfId="2" applyNumberFormat="1" applyFill="1" applyBorder="1" applyAlignment="1">
      <alignment vertical="center" wrapText="1"/>
    </xf>
    <xf numFmtId="0" fontId="15" fillId="9" borderId="1" xfId="2" applyFill="1" applyBorder="1" applyAlignment="1">
      <alignment horizontal="left" vertical="center" wrapText="1"/>
    </xf>
    <xf numFmtId="0" fontId="2" fillId="9" borderId="9" xfId="0" applyFont="1" applyFill="1" applyBorder="1" applyAlignment="1">
      <alignment horizontal="left" vertical="center" wrapText="1"/>
    </xf>
    <xf numFmtId="0" fontId="2" fillId="9" borderId="1" xfId="0" applyFont="1" applyFill="1" applyBorder="1" applyAlignment="1">
      <alignment horizontal="left" wrapText="1"/>
    </xf>
    <xf numFmtId="0" fontId="0" fillId="9" borderId="0" xfId="0" applyFill="1" applyAlignment="1">
      <alignment vertical="center"/>
    </xf>
    <xf numFmtId="0" fontId="15" fillId="9" borderId="0" xfId="2" applyFill="1" applyAlignment="1">
      <alignment wrapText="1"/>
    </xf>
    <xf numFmtId="0" fontId="2" fillId="7" borderId="1" xfId="0" applyFont="1" applyFill="1" applyBorder="1" applyAlignment="1">
      <alignment horizontal="left" wrapText="1"/>
    </xf>
    <xf numFmtId="6" fontId="0" fillId="11" borderId="1" xfId="0" applyNumberFormat="1" applyFont="1" applyFill="1" applyBorder="1" applyAlignment="1">
      <alignment vertical="center"/>
    </xf>
    <xf numFmtId="0" fontId="2" fillId="11" borderId="1" xfId="0" applyFont="1" applyFill="1" applyBorder="1" applyAlignment="1">
      <alignment vertical="center" wrapText="1"/>
    </xf>
    <xf numFmtId="0" fontId="2" fillId="11" borderId="1" xfId="0" applyFont="1" applyFill="1" applyBorder="1" applyAlignment="1">
      <alignment horizontal="center" vertical="center" wrapText="1"/>
    </xf>
    <xf numFmtId="0" fontId="2" fillId="11" borderId="1" xfId="0" applyFont="1" applyFill="1" applyBorder="1" applyAlignment="1">
      <alignment horizontal="center" vertical="center"/>
    </xf>
    <xf numFmtId="0" fontId="2" fillId="11" borderId="1" xfId="0" applyFont="1" applyFill="1" applyBorder="1" applyAlignment="1" applyProtection="1">
      <alignment horizontal="left" vertical="center" wrapText="1"/>
      <protection locked="0"/>
    </xf>
    <xf numFmtId="0" fontId="2" fillId="11" borderId="1" xfId="0" applyFont="1" applyFill="1" applyBorder="1" applyAlignment="1">
      <alignment horizontal="left" vertical="center" wrapText="1"/>
    </xf>
    <xf numFmtId="6" fontId="2" fillId="11" borderId="1" xfId="0" applyNumberFormat="1" applyFont="1" applyFill="1" applyBorder="1" applyAlignment="1">
      <alignment vertical="center"/>
    </xf>
    <xf numFmtId="14" fontId="2" fillId="11" borderId="1" xfId="0" applyNumberFormat="1" applyFont="1" applyFill="1" applyBorder="1" applyAlignment="1">
      <alignment horizontal="center" vertical="center" wrapText="1"/>
    </xf>
    <xf numFmtId="165" fontId="2" fillId="11" borderId="1" xfId="0" applyNumberFormat="1" applyFont="1" applyFill="1" applyBorder="1" applyAlignment="1">
      <alignment horizontal="center" vertical="center"/>
    </xf>
    <xf numFmtId="6" fontId="2" fillId="11" borderId="1" xfId="0" applyNumberFormat="1" applyFont="1" applyFill="1" applyBorder="1" applyAlignment="1">
      <alignment vertical="center" wrapText="1"/>
    </xf>
    <xf numFmtId="0" fontId="2" fillId="11" borderId="1" xfId="2" applyFont="1" applyFill="1" applyBorder="1" applyAlignment="1">
      <alignment vertical="center" wrapText="1"/>
    </xf>
    <xf numFmtId="0" fontId="15" fillId="11" borderId="1" xfId="2" applyFill="1" applyBorder="1" applyAlignment="1">
      <alignment vertical="center" wrapText="1"/>
    </xf>
    <xf numFmtId="165" fontId="2" fillId="11" borderId="1" xfId="1" applyNumberFormat="1" applyFont="1" applyFill="1" applyBorder="1" applyAlignment="1">
      <alignment horizontal="center" vertical="center"/>
    </xf>
    <xf numFmtId="0" fontId="2" fillId="0" borderId="0" xfId="0" applyFont="1" applyAlignment="1">
      <alignment horizontal="left" vertical="center" wrapText="1"/>
    </xf>
  </cellXfs>
  <cellStyles count="3">
    <cellStyle name="Currency" xfId="1" builtinId="4"/>
    <cellStyle name="Hyperlink" xfId="2" builtinId="8"/>
    <cellStyle name="Normal" xfId="0" builtinId="0"/>
  </cellStyles>
  <dxfs count="1">
    <dxf>
      <numFmt numFmtId="165" formatCode="_(&quot;$&quot;* #,##0_);_(&quot;$&quot;* \(#,##0\);_(&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40%20updated%204-9-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22%20updated%203-3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VID Estimates"/>
      <sheetName val="Sheet2"/>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ummary"/>
      <sheetName val="COVID Estimates"/>
    </sheetNames>
    <sheetDataSet>
      <sheetData sheetId="0" refreshError="1"/>
      <sheetData sheetId="1"/>
      <sheetData sheetId="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sty, Sarah (DHHS)" refreshedDate="43918.871176388886" createdVersion="6" refreshedVersion="6" minRefreshableVersion="3" recordCount="96" xr:uid="{3AA27762-757E-4727-BF4C-FA24D7E393A5}">
  <cacheSource type="worksheet">
    <worksheetSource ref="A3:N26" sheet="In Process for Review &amp;Approval"/>
  </cacheSource>
  <cacheFields count="11">
    <cacheField name="Item" numFmtId="0">
      <sharedItems containsMixedTypes="1" containsNumber="1" containsInteger="1" minValue="1" maxValue="54"/>
    </cacheField>
    <cacheField name="Priority" numFmtId="0">
      <sharedItems containsString="0" containsBlank="1" containsNumber="1" containsInteger="1" minValue="1" maxValue="2" count="3">
        <n v="1"/>
        <n v="2"/>
        <m/>
      </sharedItems>
    </cacheField>
    <cacheField name="Dept Name" numFmtId="0">
      <sharedItems/>
    </cacheField>
    <cacheField name="Response Category" numFmtId="0">
      <sharedItems/>
    </cacheField>
    <cacheField name="Response Activity" numFmtId="0">
      <sharedItems/>
    </cacheField>
    <cacheField name="Description" numFmtId="0">
      <sharedItems containsBlank="1" longText="1"/>
    </cacheField>
    <cacheField name="One-Time_x000a_Cost" numFmtId="6">
      <sharedItems containsString="0" containsBlank="1" containsNumber="1" containsInteger="1" minValue="0" maxValue="25000000"/>
    </cacheField>
    <cacheField name="Monthly Ongoing Cost" numFmtId="6">
      <sharedItems containsString="0" containsBlank="1" containsNumber="1" minValue="0" maxValue="91560000"/>
    </cacheField>
    <cacheField name="Total 2.5 month Cost" numFmtId="6">
      <sharedItems containsMixedTypes="1" containsNumber="1" containsInteger="1" minValue="0" maxValue="228900000"/>
    </cacheField>
    <cacheField name="Funded Status" numFmtId="6">
      <sharedItems containsBlank="1" count="4">
        <s v="New Federal Funds"/>
        <s v="Currently Unfunded"/>
        <m/>
        <s v="Existing Appropriations"/>
      </sharedItems>
    </cacheField>
    <cacheField name="HB 4729 $50 million MDHHS Health Care Capacity Funding" numFmtId="6">
      <sharedItems containsString="0" containsBlank="1" containsNumber="1" containsInteger="1" minValue="250000" maxValue="15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6">
  <r>
    <e v="#VALUE!"/>
    <x v="0"/>
    <s v="MDHHS"/>
    <s v="Infection Control"/>
    <s v="Medical Countermeasures - Federal PHEP Grant"/>
    <s v="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_x000a_Total estimate is for 12 months."/>
    <n v="0"/>
    <n v="25000"/>
    <n v="300000"/>
    <x v="0"/>
    <m/>
  </r>
  <r>
    <e v="#VALUE!"/>
    <x v="0"/>
    <s v="MDHHS"/>
    <s v="Infection Control"/>
    <s v="Southeast Michigan Stepped Up Response - Social Distancing Communications"/>
    <s v="PSAs, traditional media, social, public emergency text session.  Audience-specific messaging – traditional and social media."/>
    <n v="0"/>
    <n v="0"/>
    <n v="0"/>
    <x v="1"/>
    <m/>
  </r>
  <r>
    <e v="#VALUE!"/>
    <x v="0"/>
    <s v="MDHHS"/>
    <s v="Contact Tracing"/>
    <s v="Southeast Michigan Stepped Up Response - Micro-Targeted Advertising and Outreach"/>
    <s v="Targeting to key social networks or &quot;tracing&quot; style to contacts of positive individuals.  Contract with Applecart who is willing to start pro-bono before contract is in place. "/>
    <n v="1000000"/>
    <n v="0"/>
    <n v="1000000"/>
    <x v="1"/>
    <m/>
  </r>
  <r>
    <e v="#VALUE!"/>
    <x v="0"/>
    <s v="MDHHS"/>
    <s v="Contact Tracing"/>
    <s v="Google Technology Tools"/>
    <s v="Google offering technology to automatically text message COVID-positive individuals; request that they input their contacts; and reach out to the contacts with guidance. Cost estimates are for 1 year - $250,000 MTX one-time implementation; $20,000 Twilio cost (assuming total 20,000 PUI at 50 message segments/person); $150,000 Google license cost; $108,000 Google PSO cost. "/>
    <n v="530000"/>
    <n v="0"/>
    <n v="530000"/>
    <x v="1"/>
    <m/>
  </r>
  <r>
    <e v="#VALUE!"/>
    <x v="0"/>
    <s v="MDHHS"/>
    <s v="Individual Assistance"/>
    <s v="Shelf Stable Meals for Older Adults served by AASA - Federal"/>
    <s v="2 Shelf Stable Meals/Day @ $5.00 per meal x 51,000 congregate Clients statewide x 30 days = $15,300,000 less expected additional federal congregate emergency funds of $2,533,623 Title III funding. "/>
    <n v="0"/>
    <n v="2533623"/>
    <n v="2533623"/>
    <x v="0"/>
    <m/>
  </r>
  <r>
    <e v="#VALUE!"/>
    <x v="0"/>
    <s v="MDHHS"/>
    <s v="Individual Assistance"/>
    <s v="Shelf Stable Meals for Older Adults served by AASA - Unfunded"/>
    <s v="2 Shelf Stable Meals/Day @ $5.00 per meal x 51,000 congregate clients statewide x 30 days = $15,300,000 less expected additional federal congregate emergency funds of $2,533,623. Will assess all federal funding opportunities first. If fed funds fully allocated, these costs are scaleable."/>
    <n v="0"/>
    <n v="11905459"/>
    <n v="35716377"/>
    <x v="1"/>
    <m/>
  </r>
  <r>
    <e v="#VALUE!"/>
    <x v="0"/>
    <s v="MDHHS"/>
    <s v="Individual Assistance"/>
    <s v="Additional Home Delivered Meals to increase average annual meals per client from 161 to 365 meals - Federal"/>
    <s v="16 additional meals per month x 52,000 clients @ $5.00 per meal = $4,160,000 monthly cost less expected federal emergency funds of $5,267,988. Title III funding. "/>
    <n v="0"/>
    <n v="4160000"/>
    <n v="5067245"/>
    <x v="0"/>
    <m/>
  </r>
  <r>
    <e v="#VALUE!"/>
    <x v="0"/>
    <s v="MDHHS"/>
    <s v="Individual Assistance"/>
    <s v="Additional Home Delivered Meals to increase average annual meals per client from 161 to 365 meals - Unfunded"/>
    <s v="16 additional meals per month x 52,000 clients @ $5.00 per meal = $4,160,000 monthly cost less expected federal emergency funds of $5,267,988. Will assess all federal funding opportunities first. If fed funds fully allocated, these costs are scaleable."/>
    <n v="0"/>
    <n v="1172755"/>
    <n v="5332755"/>
    <x v="1"/>
    <m/>
  </r>
  <r>
    <e v="#VALUE!"/>
    <x v="0"/>
    <s v="MDHHS"/>
    <s v="Individual Assistance"/>
    <s v="Additional Home Delivered Meals to Grandchildren supported by Grandparents "/>
    <s v="800 Grandparents X 2 grandchildren X 3 MEALS/DAY @ $5.00 per meal statewide"/>
    <n v="0"/>
    <n v="24000"/>
    <n v="60000"/>
    <x v="1"/>
    <m/>
  </r>
  <r>
    <e v="#VALUE!"/>
    <x v="0"/>
    <s v="MDHHS"/>
    <s v="Infection Control"/>
    <s v="Personal Protection Equipment for AASA Aging Network Service Providers"/>
    <s v="Gowns, gloves hand &amp; sanitizer. Detail provided by AAA region. Critical GF need. "/>
    <n v="1177000"/>
    <n v="0"/>
    <n v="1177000"/>
    <x v="1"/>
    <n v="1000000"/>
  </r>
  <r>
    <e v="#VALUE!"/>
    <x v="0"/>
    <s v="MDHHS"/>
    <s v="Infection Control"/>
    <s v="State Hospital Personal Protective Equipment"/>
    <s v="Gowns, gloves, facemasks, goggles, and hand sanitizer. Critical GF need."/>
    <n v="0"/>
    <n v="250000"/>
    <n v="625000"/>
    <x v="1"/>
    <n v="250000"/>
  </r>
  <r>
    <e v="#VALUE!"/>
    <x v="0"/>
    <s v="MDHHS"/>
    <s v="State Govt Operations"/>
    <s v="State Hospital Administration Overtime Costs"/>
    <s v="Overtime for current state hospital direct care and nursing staff. Numbers based on 200% of complete FY19 final expenditures (needs as identified as of 3/26). Total yearly cost is $8,238,666 with the unfunded GF at $7,925,552. Overtime costs will be incurred beginning 3/28/20 at WPR."/>
    <n v="0"/>
    <n v="660460"/>
    <n v="1651150"/>
    <x v="1"/>
    <n v="1000000"/>
  </r>
  <r>
    <e v="#VALUE!"/>
    <x v="0"/>
    <s v="MDHHS"/>
    <s v="State Govt Operations"/>
    <s v="State Hospital Direct Care Staffing"/>
    <s v="The hiring of 108 limited term direct care staff at the Center for Forensic Psychiatry (36), Hawthorn Center (24), Kalamazoo Psychiatric Hospital (24), and Walter Reuther Psychiatric Hospital (24). Additional FTEs to support a 50% percent staffing absentee rate (due to direct illness or exogencies within the context of the current pandemic) in order to maintain current rates of OT. Total yearly cost is $20,154,530 with unfunded GF of $18,692,899. "/>
    <n v="0"/>
    <n v="1557742"/>
    <n v="3894354"/>
    <x v="1"/>
    <m/>
  </r>
  <r>
    <e v="#VALUE!"/>
    <x v="0"/>
    <s v="MDHHS"/>
    <s v="State Govt Operations"/>
    <s v="State Hospital Nursing Staff"/>
    <s v="The hiring of 84 limited term nursing staff at the Center for Forensic Psychiatry (20), Hawthorn Center (19), Kalamazoo Psychiatric Hospital (26), and Walter Reuther Psychiatric Hospital (16 RNs; 3 LPNs). Additional FTEs to support a 25% percent staffing absentee rate (due to direct illness or exogencies within the context of the current pandemic) in order to maintain current rates of OT. Total yearly cost is $11,795,921 with unfunded GF at $10,092,595. "/>
    <n v="0"/>
    <n v="841050"/>
    <n v="2102625"/>
    <x v="1"/>
    <m/>
  </r>
  <r>
    <e v="#VALUE!"/>
    <x v="0"/>
    <s v="MDHHS"/>
    <s v="State Govt Operations"/>
    <s v="State Hospital Employee Pandemic/Hazard Pay"/>
    <s v="Supplemental compensation for all on-site state hospital employees maintaining facilities, operations, or treatment, care and services for patients. Total yearly cost is $11,554,903 with unfunded GF at $10,606,444."/>
    <m/>
    <n v="883870"/>
    <n v="2209675"/>
    <x v="1"/>
    <m/>
  </r>
  <r>
    <e v="#VALUE!"/>
    <x v="0"/>
    <s v="MDHHS"/>
    <s v="Individual Assistance"/>
    <s v="State Hospital additional Prescription Costs for Patients"/>
    <s v="Assume medication treatments recommended, including Zythormax, Plaquenil, Vitamin D.  Assumed total costs is $200,000."/>
    <n v="200000"/>
    <m/>
    <n v="200000"/>
    <x v="1"/>
    <m/>
  </r>
  <r>
    <e v="#VALUE!"/>
    <x v="0"/>
    <s v="MDHHS"/>
    <s v="State Govt Operations"/>
    <s v="State Hospital Physician/Nurse Staffing "/>
    <s v="Maintaining an additional 20 contractural physicians/nurse staffing to support a 25% absentee rate. Total cost is an estimated $2 million. A portion may be federally matched depending on needs across the hospital system."/>
    <m/>
    <n v="1000000"/>
    <n v="2000000"/>
    <x v="1"/>
    <m/>
  </r>
  <r>
    <e v="#VALUE!"/>
    <x v="0"/>
    <s v="MDHHS"/>
    <s v="Individual Assistance"/>
    <s v="Oxygen Durable Medical Equipment"/>
    <s v="Necessary oxygen and supplies to maintain an infected 120 patients system-wide. A portion may be federally matched dpending on needs across the hospital system."/>
    <n v="100000"/>
    <m/>
    <n v="100000"/>
    <x v="1"/>
    <m/>
  </r>
  <r>
    <e v="#VALUE!"/>
    <x v="0"/>
    <s v="MDHHS"/>
    <s v="Local Support"/>
    <s v="Direct Care Worker Emergency Retainment"/>
    <s v="Additional hourly wage funding for direct care worker retainment to mitigate the loss of direct care workers electing to not work in residential settings and the resulting harm it would create for extremely vulnerable residents in residential settings. The cost would be to raise direct care worker staff by $2/hour for the duration of the COVID-19 emergency.  _x000a__x000a_Estimated for 3 months at: _x000a_AHH: $15.7 million_x000a_PIHP: $48.2 million_x000a_MI Choice $8.1 million_x000a_MI Health Link $2.4 million_x000a_Aging programs:_x000a__x000a_Total cost $62,000,000. Unfunded GF portion is $15.5 million. Critical GF need. Estimates can be scaled and refined. "/>
    <n v="0"/>
    <n v="6200000"/>
    <n v="15500000"/>
    <x v="1"/>
    <m/>
  </r>
  <r>
    <e v="#VALUE!"/>
    <x v="0"/>
    <s v="MDHHS"/>
    <s v="Local Support"/>
    <s v="Additional funding to offset the expected COVID-19-related surge in demand for public behavioral health services"/>
    <s v="Additional funding to maintain the public behavioral health system workforce to ensure continuity of services to the 320,000+ persons served with Serious Mental Illness, Serious Emotional Disturbance, Intellectual/Developmental Disabilities, and/or Substance Use Disorders.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he cost is calculated as 5% of the PIHP's monthly operating cost and will be divided in accordance to current distribution formulas plus factors controlling for specific COVID-19 need. Total estimate is $27,500,000 with unfunded GF of $9,032,693."/>
    <n v="0"/>
    <n v="3613077"/>
    <n v="9032693"/>
    <x v="1"/>
    <n v="5000000"/>
  </r>
  <r>
    <e v="#VALUE!"/>
    <x v="0"/>
    <s v="MDHHS"/>
    <s v="Infection Control"/>
    <s v="Behavioral Health -- Personal Protection Equipment for the Public Behavioral Health System"/>
    <s v="Additional funding to provide PPE for PIHPs, CMHSPs, and other providers within Michigan's Public Behavioral Heath System. The cost is based on 100,000 staff and 350,000 consumers.  Total estimate is $2,250,000 with unfunded GF of $739,038.                                             "/>
    <n v="0"/>
    <n v="295615.2"/>
    <n v="739038"/>
    <x v="1"/>
    <m/>
  </r>
  <r>
    <e v="#VALUE!"/>
    <x v="0"/>
    <s v="MDHHS"/>
    <s v="Individual Assistance"/>
    <s v="Increased Foster Care and Adoption Payments"/>
    <s v="Assistance for affected households to assist with lost time from work due to school closures. $1000 stipend per foster parent.  (50% (4,175) of caregivers with a child in school. Assuming about half of our caregivers work outside of the home.) Could become an immediate need; for now they will continue to receive board &amp; care payments for foster children."/>
    <n v="0"/>
    <n v="4175500"/>
    <n v="10438750"/>
    <x v="1"/>
    <m/>
  </r>
  <r>
    <e v="#VALUE!"/>
    <x v="0"/>
    <s v="MDHHS"/>
    <s v="Individual Assistance"/>
    <s v="Address CPA and CCI workforce critical needs"/>
    <s v="Provide an increase to the per diem or additional revenue to sustain CPA and CCI workforce."/>
    <m/>
    <m/>
    <s v="High Priority -Estimate this week"/>
    <x v="2"/>
    <n v="5000000"/>
  </r>
  <r>
    <e v="#VALUE!"/>
    <x v="0"/>
    <s v="MDHHS"/>
    <s v="State Govt Operations"/>
    <s v="Child Welfare Staff overtime"/>
    <s v="Overtime for current staff. Assumed a 1:30 caseload ratio for caseload coverage for other staff unable to attend work.  Total is $3,773,750 with unfunded GF of $3,366,150._x000a__x000a_PAFC- _x000a_50% of staff = 302_x000a_20 hours weekly OT_x000a_Hourly wage $17.31_x000a_1.5 for OT hourly = $25.97_x000a_4 weeks_x000a_302x20x25.97x4= $627,435_x000a__x000a_DHHS _x000a_50% of staff = 350_x000a_20 hours weekly OT_x000a_Hourly wage $21.00 avg _x000a_1.5 for OT hourly = $31.50_x000a_4 weeks _x000a_350x20x31.5x4= $882,000"/>
    <n v="0"/>
    <n v="1122050"/>
    <n v="3366150"/>
    <x v="1"/>
    <m/>
  </r>
  <r>
    <e v="#VALUE!"/>
    <x v="0"/>
    <s v="MDHHS"/>
    <s v="Individual Assistance"/>
    <s v="State Emergency Relief: Energy Shut-off prevention and waiver of co-payments and other requirements"/>
    <s v="Expand SER eligibiity through waiver of co-pays, over cap and short-falls. 4,500 per month.  Would waive co-payment, shortfall and over cap requiremnets to increase assistance to families experiencing a water shut-off.  Not part of federal bill currently, but LIHEAP expansion is a future funding possibility.  Would need all GF for now.  Director priority."/>
    <n v="0"/>
    <n v="2500000"/>
    <n v="6250000"/>
    <x v="1"/>
    <m/>
  </r>
  <r>
    <e v="#VALUE!"/>
    <x v="0"/>
    <s v="MDHHS"/>
    <s v="Individual Assistance"/>
    <s v="FAP ABAWDs"/>
    <s v="Implementation of federal suspension of ABAWD time limits and work requirements (50,000 adults). COMPLETED"/>
    <n v="0"/>
    <n v="970000"/>
    <n v="2425000"/>
    <x v="0"/>
    <m/>
  </r>
  <r>
    <e v="#VALUE!"/>
    <x v="0"/>
    <s v="MDHHS"/>
    <s v="Individual Assistance"/>
    <s v="Pandemic EBT (P-EBT)"/>
    <s v="A supplement to Michigan families with students, ages 5-18, eligible for free or reduced-price meals. This will include families currently receiving SNAP benefits and those not currently enrolled in the program (731,000), assuming 75% take up. _x000a_March estimate is $53,259,800 and April estimate is $97,251,300. _x000a_Awaiting FNS approval."/>
    <n v="0"/>
    <n v="60204440"/>
    <n v="150511100"/>
    <x v="0"/>
    <m/>
  </r>
  <r>
    <e v="#VALUE!"/>
    <x v="0"/>
    <s v="MDHHS"/>
    <s v="Individual Assistance"/>
    <s v="SNAP Emergency Allotment"/>
    <s v="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April._x000a_Estimate for March is $37,500,000 and April is $46,875,000.  Implementation is in process."/>
    <n v="0"/>
    <n v="33750000"/>
    <n v="84375000"/>
    <x v="0"/>
    <m/>
  </r>
  <r>
    <e v="#VALUE!"/>
    <x v="0"/>
    <s v="MDHHS"/>
    <s v="Individual Assistance"/>
    <s v="FAP Flexibility"/>
    <s v="Allow states to defer redetrmination and extend certification periods. Targeted for completion by 3/31. Take number of monthly case closures (32,000) and assume all cases will remain open, multiply by average monthly benefit, $218. Implementation is in process. _x000a_Other Related Pending Waivers:_x000a_Suspend reporting requirements, permit client statements as verification, allow verbal signature, suspend negative actions. "/>
    <n v="0"/>
    <n v="6976000"/>
    <n v="17440000"/>
    <x v="0"/>
    <m/>
  </r>
  <r>
    <e v="#VALUE!"/>
    <x v="0"/>
    <s v="MDHHS"/>
    <s v="Individual Assistance"/>
    <s v="Disaster SNAP"/>
    <s v="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 "/>
    <n v="0"/>
    <n v="91560000"/>
    <n v="228900000"/>
    <x v="0"/>
    <m/>
  </r>
  <r>
    <e v="#VALUE!"/>
    <x v="0"/>
    <s v="MDHHS"/>
    <s v="Individual Assistance"/>
    <s v="WIC Expansion"/>
    <s v="It is estimated the demand for WIC services may increase 5-10% due to the impact on businesses/lay-offs. Additional funding is not available currently.  EBT $602,541.01 per day x 30 days= $18,076,230.20 x 1.1= $19,883,853.22.  $122,000 for administrative costs and fees (printing, mailing, transaction fees, admin costs, etc.). We expect expansion of # and benefit amounts, all federal, out of new $500M approp."/>
    <n v="20000600"/>
    <n v="0"/>
    <n v="20000600"/>
    <x v="0"/>
    <m/>
  </r>
  <r>
    <e v="#VALUE!"/>
    <x v="0"/>
    <s v="MDHHS"/>
    <s v="Local Support"/>
    <s v="Community Action Agency Response through increased Community Services Block Grant Funds - Federal Take Responsibility for Workers and Families Act"/>
    <s v="CAAs are focusing on meeting basic needs, specifically food distribution, utilities, and housing.  A portion of the funding will be used in Detroit to reconnect water for low-income individuals with plumbing repair needs.  Anticipate a total of $36,471,928 that would be administered through existing grants to supplement funding to the esisting CSBG program. Final estimates are being determined."/>
    <n v="0"/>
    <n v="0"/>
    <n v="0"/>
    <x v="0"/>
    <m/>
  </r>
  <r>
    <e v="#VALUE!"/>
    <x v="0"/>
    <s v="MDHHS"/>
    <s v="Local Support"/>
    <s v="Emergency Domestic Violence and Human Trafficking Shelter Quarantine Response and Supplies for Ongoing Prevention/Universal Precautions - Proposed HB 4729 Health Care Capacity Funding "/>
    <s v="Provide alternative emergency shelter for up to 30 days if existing domestic violence/human trafficking shelter has been placed under quarantine due to a CORVID-19 outbreak. This funding would accommodate new clients needing emergency housing to escape violence by providing hoteling if the local emergency shelter is under quarantine.  We estimate a worst case scenario need for 250 hotel rooms/month (sheltering 500 individuals) x 30 days =637,000. Food expense of $36/day x 500 individual x 30 days = $540,000. We estimate specific assistance approximately $500/family x 250 families = 125,000. These expense include prescriptions, diapers, transportation, gas cards, bus tokens, and clothing.  We also estimate $3,500/month for each of the state's 45 shelter for maintaining universal cleaning precaution/sanitization."/>
    <n v="0"/>
    <n v="1460000"/>
    <n v="3650000"/>
    <x v="1"/>
    <n v="750000"/>
  </r>
  <r>
    <e v="#VALUE!"/>
    <x v="0"/>
    <s v="MDHHS"/>
    <s v="Infection Control"/>
    <s v="COVID-19 response for Homeless Shelters"/>
    <s v="Funding would be used to expand homeless shelter capacity in order to meet the COVID-19 response requirements.  Costs include expanding shelter space to meet the social distancing guidelines, becoming 24 hour shelters instead of 12 hour shelter operations, additional staffing costs, cleaning services, adiditional food costs, and moteling."/>
    <n v="0"/>
    <n v="1000000"/>
    <n v="2500000"/>
    <x v="1"/>
    <m/>
  </r>
  <r>
    <e v="#VALUE!"/>
    <x v="0"/>
    <s v="MDHHS"/>
    <s v="Individual Assistance"/>
    <s v="Volunteer Healthcare Professionals Stipends"/>
    <s v="This would support healthcare professionals volunteering in the coming weeks in covering their basic costs (food, housing, child care, etc.).  Estimate includes assuming 4,000 volunteers receiving $50 in assistance per day for 75 days. "/>
    <n v="0"/>
    <n v="6000000"/>
    <n v="15000000"/>
    <x v="1"/>
    <m/>
  </r>
  <r>
    <e v="#VALUE!"/>
    <x v="0"/>
    <s v="MDHHS"/>
    <s v="Local Support"/>
    <s v="Increase the Rates for Providers who are Likely to Face Significant Strain or be Most Affected by COVID-19"/>
    <s v="E.g., nursing facilities, home and community-based care, adult foster care, opioid treatment facilities, non-emergency medical transportation. 3-22-20 there may be some coordination/consolidation with BH request above.  "/>
    <n v="0"/>
    <n v="0"/>
    <n v="0"/>
    <x v="1"/>
    <m/>
  </r>
  <r>
    <e v="#VALUE!"/>
    <x v="0"/>
    <s v="MDHHS"/>
    <s v="Local Support"/>
    <s v="Clinics - Additional health center clinical staffing - Proposed HB 4729 Health Care Capacity Funding "/>
    <s v="FQHCs, RHCs, and Tribal Health Clinics - Press release from MPCA on 3/20/20. $5 million proposed out of $50 million health care capacity funding proposed in HB 4729. Remaining amount would be critical GF need."/>
    <n v="0"/>
    <n v="9280000"/>
    <n v="23200000"/>
    <x v="1"/>
    <n v="4000000"/>
  </r>
  <r>
    <e v="#VALUE!"/>
    <x v="0"/>
    <s v="MDHHS"/>
    <s v="Infection Control"/>
    <s v="Clinics - Access to PPE"/>
    <s v="FQHCs, RHCs, and Tribal Health Clinics - Press release from MPCA on 3/20/20. "/>
    <n v="0"/>
    <n v="0"/>
    <n v="0"/>
    <x v="1"/>
    <n v="1000000"/>
  </r>
  <r>
    <e v="#VALUE!"/>
    <x v="0"/>
    <s v="MDHHS"/>
    <s v="Local Support"/>
    <s v="Nursing homes - Address workforce critical shortages"/>
    <m/>
    <n v="5000000"/>
    <n v="0"/>
    <n v="5000000"/>
    <x v="1"/>
    <n v="10000000"/>
  </r>
  <r>
    <e v="#VALUE!"/>
    <x v="0"/>
    <s v="MDHHS"/>
    <s v="Local Support"/>
    <s v="Hospitals - Overtime / Expanded shifts for workforce"/>
    <s v="Michigan Hospital Association Requests - Memo to Gov 3/16/21"/>
    <n v="15000000"/>
    <n v="0"/>
    <n v="15000000"/>
    <x v="1"/>
    <m/>
  </r>
  <r>
    <e v="#VALUE!"/>
    <x v="0"/>
    <s v="MDHHS"/>
    <s v="Local Support"/>
    <s v="Hospitals - Expand hospital capacity - Proposed HB 4729 Health Care Capacity Funding "/>
    <s v="Michigan Hospital Association Requests - Memo to Gov 3/16/23.  Critical GF need. "/>
    <n v="20000000"/>
    <n v="0"/>
    <n v="20000000"/>
    <x v="1"/>
    <n v="15000000"/>
  </r>
  <r>
    <e v="#VALUE!"/>
    <x v="0"/>
    <s v="MDHHS"/>
    <s v="Local Support"/>
    <s v="Hospitals - Health Care supplies"/>
    <s v="Michigan Hospital Association Requests - Memo to Gov 3/16/24. Critical GF need. "/>
    <n v="25000000"/>
    <n v="0"/>
    <n v="25000000"/>
    <x v="1"/>
    <n v="5000000"/>
  </r>
  <r>
    <n v="1"/>
    <x v="1"/>
    <s v="MDHHS"/>
    <s v="Local Support"/>
    <s v="Local Health Departments - Staffing, Travel, Outreach, Supplies - Federal PHEP Grant"/>
    <s v="Staff time directly involved in response including overtime; supplies.  One time allocation"/>
    <n v="5625000"/>
    <n v="0"/>
    <n v="5625000"/>
    <x v="0"/>
    <m/>
  </r>
  <r>
    <n v="2"/>
    <x v="1"/>
    <s v="MDHHS"/>
    <s v="Local Support"/>
    <s v="Local Health Departments - Staffing, Travel, Outreach, Supplies - Emerging Public Health Threats State Funding"/>
    <s v="Staff time directly involved in response including overtime; supplies.  One time allocation"/>
    <n v="1998000"/>
    <n v="0"/>
    <n v="1998000"/>
    <x v="3"/>
    <m/>
  </r>
  <r>
    <n v="3"/>
    <x v="1"/>
    <s v="MDHHS"/>
    <s v="Local Support"/>
    <s v="Tribal- Staffing, Travel, Outreach, Supplies - Federal PHEP Grant"/>
    <s v="Funding for each of the 12 tribes. A base of $20,000 per tribe for $240,000, the remaining $160,000 split among the 12 tribes based on population percentage."/>
    <n v="400000"/>
    <n v="0"/>
    <n v="400000"/>
    <x v="0"/>
    <m/>
  </r>
  <r>
    <n v="4"/>
    <x v="1"/>
    <s v="MDHHS"/>
    <s v="Monitoring"/>
    <s v="Staffing Epidemiology - Federal PHEP Grant"/>
    <s v="9 communicable disease staff: _x000a_Response coordinator, data analyst, epidemiologist   $178,000/staff member (6)_x000a_Department analyst $148,000_x000a_Public health consultant $133,000_x000a_Toxicologist $151,000;  including fringe and overhead. Total estimate is for 12 months."/>
    <n v="0"/>
    <n v="125000"/>
    <n v="1500000"/>
    <x v="0"/>
    <m/>
  </r>
  <r>
    <n v="5"/>
    <x v="1"/>
    <s v="MDHHS"/>
    <s v="State Govt Operations"/>
    <s v="Provider Call Line - Federal PHEP Grant"/>
    <s v="$12,599 per month includes line charges and per mintue charge.  Provider call line for risk assessment and prioritization of COVID-19 specimen collection and testing. Total estimate is for 12 months."/>
    <n v="0"/>
    <n v="12599"/>
    <n v="151182"/>
    <x v="0"/>
    <m/>
  </r>
  <r>
    <n v="6"/>
    <x v="1"/>
    <s v="MDHHS"/>
    <s v="Monitoring"/>
    <s v="Staffing Epidemiology- Overtime - Federal PHEP Grant"/>
    <s v="10 Epidemiologists at 15 overtime hours per week.  $33,751 per month. Total estimate is for 6 months."/>
    <n v="0"/>
    <n v="33751"/>
    <n v="202506"/>
    <x v="0"/>
    <m/>
  </r>
  <r>
    <n v="7"/>
    <x v="1"/>
    <s v="MDHHS"/>
    <s v="Laboratory Testing"/>
    <s v="Staffing Laboratory - Federal PHEP Grant"/>
    <s v="7 additional second shift lab staff: _x000a_Lab scientist $160,000/ staff member (3)_x000a_Data coder $160,000_x000a_Financial analyst $150,000_x000a_Lab accessioner $150,000_x000a_Manager $180,000_x000a_Required for analysis, testing and response._x000a_Total estimate is for 12 months."/>
    <n v="0"/>
    <n v="93333"/>
    <n v="1120000"/>
    <x v="0"/>
    <m/>
  </r>
  <r>
    <n v="8"/>
    <x v="1"/>
    <s v="MDHHS"/>
    <s v="Laboratory Testing"/>
    <s v="Staffing Laboratory overtime - Federal PHEP Grant"/>
    <s v="13 Microbioligists, 1 Lab scientist, 1 Lab scientist specialist, 1 Depatmental analyst and 3 Microbiologist specialists at 15 overtime hours per week. $63,155 per month (calculated based on current PHEP-funded laboratory staff). Total estimate is for 6 months."/>
    <n v="0"/>
    <n v="63155"/>
    <n v="378930"/>
    <x v="0"/>
    <m/>
  </r>
  <r>
    <n v="9"/>
    <x v="1"/>
    <s v="MDHHS"/>
    <s v="State Govt Operations"/>
    <s v="Lab Staff Onboarding Support"/>
    <s v="Costs pertain to onboarding and any administrative support for new lab employees. This could include assistance with eGRAMS contracts for new hires; interviewing candidates, onboarding processes; looking possibly to MPHI to assist. One time costs. Not part of federal grant but consider low priority for now."/>
    <n v="50000"/>
    <n v="0"/>
    <n v="50000"/>
    <x v="3"/>
    <m/>
  </r>
  <r>
    <n v="10"/>
    <x v="1"/>
    <s v="MDHHS"/>
    <s v="State Govt Operations"/>
    <s v="Surveillance System Infrastructure - COVID-19 Labs and Sparrow STARLIMS Interface - Federal PHEP Grant"/>
    <s v="The Bureau of Labs needs assistance in processing COVID-19 tests and Sparrow is able to help.  The test information and results will be sent back and forth via FTPS and work is needed to set that up.  When the file comes back from Sparrow it will be entered into the STARLIMS system.  Work is needed from DTMB IT staff to set this up.  At this time the charges will be from staff and the cost of the FTPS service.  It may also be required that Abbott Labs make application changes in STARLIMS; however, that is not needed at this time.  Modifications to Outbreak Management System, MDSS Messaging of critical health information, integration laboratory and electronic medical record systems. Total based on previous state responses."/>
    <n v="240000"/>
    <n v="0"/>
    <n v="240000"/>
    <x v="0"/>
    <m/>
  </r>
  <r>
    <n v="11"/>
    <x v="1"/>
    <s v="MDHHS"/>
    <s v="State Govt Operations"/>
    <s v="Staffing Support CHECC-Overtime - Federal PHEP Grant"/>
    <s v="Overtime for current staff, that are assigned to the CHECC daily. 5 Departmental Analysts, 1 Unit Manager, 2 Financial Analysts, 2 Departmental Technicians, 1 Public Health Consultant, 5 Departmental Specialist, 4 secretarial staff at 15 hours per week overtime. Total estimate is for 6 months."/>
    <n v="0"/>
    <n v="60574"/>
    <n v="363444"/>
    <x v="0"/>
    <m/>
  </r>
  <r>
    <n v="12"/>
    <x v="1"/>
    <s v="MDHHS"/>
    <s v="State Govt Operations"/>
    <s v="Travel - Federal PHEP Grant"/>
    <s v="Travel for staff to various locations for supply drop off , meetings, meals, mileage and additional trainings. 12 Months."/>
    <n v="0"/>
    <n v="1667"/>
    <n v="20000"/>
    <x v="0"/>
    <m/>
  </r>
  <r>
    <n v="13"/>
    <x v="1"/>
    <s v="MDHHS"/>
    <s v="State Govt Operations"/>
    <s v="Conference Calls - Federal PHEP Grant"/>
    <s v="Additional costs for a dedicated conference line that includes additional features for hosting large groups; based on previous state responses."/>
    <n v="0"/>
    <n v="11300"/>
    <n v="28250"/>
    <x v="0"/>
    <m/>
  </r>
  <r>
    <n v="14"/>
    <x v="1"/>
    <s v="MDHHS"/>
    <s v="Local Support"/>
    <s v="Clinical Sampling Clinics - Proposed HB 4729 Health Care Capacity Funding "/>
    <s v="Possible mobile units; need one sampling clinic in each region; 8 regions in Michigan - - cost per region include mobile unit purchase ($500,000), materials ($100,000) and 3 FTEs (nurse and support staff) ($400,000)  $8 million total divided by 12 = $666,666/month, however mobile unit purchase would likely be an up front one-time purchase. Costs are scalable. "/>
    <n v="4800000"/>
    <n v="266667"/>
    <n v="8000000"/>
    <x v="1"/>
    <n v="2000000"/>
  </r>
  <r>
    <n v="15"/>
    <x v="1"/>
    <s v="MDHHS"/>
    <s v="Infection Control"/>
    <s v="Personal Protective Equipment - Federal PHEP Grant"/>
    <s v="Supplies include: N95 respirator masks, surgical masks, thermometers, gloves, gowns, face shields.  Total estimate is for 12 months."/>
    <n v="0"/>
    <n v="45146"/>
    <n v="541746"/>
    <x v="0"/>
    <m/>
  </r>
  <r>
    <n v="16"/>
    <x v="1"/>
    <s v="MDHHS"/>
    <s v="Laboratory Testing"/>
    <s v="Lab Equipment - Federal PHEP Grant"/>
    <s v="Additional lab equipment to support increase throughput for COVID-19 testing and processing. 12 Months."/>
    <n v="0"/>
    <n v="75000"/>
    <n v="900000"/>
    <x v="0"/>
    <m/>
  </r>
  <r>
    <n v="17"/>
    <x v="1"/>
    <s v="MDHHS"/>
    <s v="Laboratory Testing"/>
    <s v="Lab Supplies - Federal PHEP Grant"/>
    <s v="Disinfectants, wipes, bleach, shipping sample kits (#45), waste bags, pipette tips (disposable), reagent trays (disposable), extraction manual kits, sterile nuclease free water.  Total estimate is for 12 months."/>
    <n v="0"/>
    <n v="60000"/>
    <n v="720000"/>
    <x v="0"/>
    <m/>
  </r>
  <r>
    <n v="18"/>
    <x v="1"/>
    <s v="MDHHS"/>
    <s v="State Govt Operations"/>
    <s v="Lab Space Remodel - Federal PHEP Grant"/>
    <s v="Funding to remodel Room 261 in the Lab Building to make is suitable for instrumentation to include lighting, flooring, wall repair, lab chairs/tables, paint. One time costs."/>
    <n v="40000"/>
    <n v="0"/>
    <n v="40000"/>
    <x v="0"/>
    <m/>
  </r>
  <r>
    <n v="19"/>
    <x v="1"/>
    <s v="MDHHS"/>
    <s v="State Govt Operations"/>
    <s v="U.P. Sample Transport with UPS"/>
    <s v="UPS $8/package - estimates are assuming that the first three months will have more shipments, then a tappering throughout the year. Estimate 3,000 packages in 1st 3 months, 4,800 packages annually. Demand is not currently high in the UP. "/>
    <n v="0"/>
    <n v="24000"/>
    <n v="60000"/>
    <x v="3"/>
    <m/>
  </r>
  <r>
    <n v="20"/>
    <x v="1"/>
    <s v="MDHHS"/>
    <s v="State Govt Operations"/>
    <s v="COVID-19 Public Hotline - Federal PHEP Grant"/>
    <s v="Internal partners: PHA, MDHHS Communications and the CHECC.  MDHHS staff volunteers will respond to calls and emails. _x000a_16 phone lines at 16.75/line/month = $268_x000a_.01 per minute call charge per line x 9 hours x 7 days per week = $604.80 x 4 weeks - no staff time is built in._x000a_211 (When I Work); Employee Scheduling Software._x000a_Total cost estimate is for 6 months."/>
    <n v="0"/>
    <n v="30000"/>
    <n v="180000"/>
    <x v="0"/>
    <m/>
  </r>
  <r>
    <n v="21"/>
    <x v="1"/>
    <s v="MDHHS"/>
    <s v="Individual Assistance"/>
    <s v="FIP (Cash) Applications/Temporary Exemption Deferrals"/>
    <s v="All applicants applying for next 30 days will receive a 45 day deferral from AEP/MWA activities. Can temporarily fund from existing appropriations. Could ask feds to do TANF emergency infusion like they did in 2008. COMPLETED"/>
    <n v="0"/>
    <n v="2900000"/>
    <n v="7250000"/>
    <x v="1"/>
    <m/>
  </r>
  <r>
    <n v="22"/>
    <x v="1"/>
    <s v="MDHHS"/>
    <s v="Individual Assistance"/>
    <s v="COVID - 19 Temporary Family Support Program "/>
    <s v="Funds available to low income residents who are facing financial hardship as a result of reduced or lost employment due to public health crisis.  10,000 families monthly.  Can temporarily fund from existing appropriations. Could ask feds to do TANF emergency infusion like they did in 2008."/>
    <n v="0"/>
    <n v="12400000"/>
    <n v="31000000"/>
    <x v="1"/>
    <m/>
  </r>
  <r>
    <n v="23"/>
    <x v="1"/>
    <s v="MDHHS"/>
    <s v="Individual Assistance"/>
    <s v="Cash assistance - Existing FIP recipients"/>
    <s v="MWA activities will be suspended or amended to focus on in home enrichment activities.  7,500. Can temporarily fund from existing appropriations. Could ask feds to do TANF emergency infusion like they did in 2008."/>
    <n v="0"/>
    <n v="82000"/>
    <n v="205000"/>
    <x v="1"/>
    <m/>
  </r>
  <r>
    <n v="24"/>
    <x v="1"/>
    <s v="MDHHS"/>
    <s v="State Govt Operations"/>
    <s v="Local Office FIS/ES/GOA Overtime"/>
    <s v="Staff overtime due to an expected 3-7x increase in assistance applications.  Estimated that 50% of staff will be working 15 hours of overtime in order to timely process applications.  Total estimate is $12,500,000 for 2 1/2 months with unfunded GF portion of $5,652,500."/>
    <n v="0"/>
    <n v="2261000"/>
    <n v="5652500"/>
    <x v="1"/>
    <m/>
  </r>
  <r>
    <n v="25"/>
    <x v="1"/>
    <s v="MDHHS"/>
    <s v="State Govt Operations"/>
    <s v="Local Office Supervisor OT"/>
    <s v="Overtime for AP Sup's and FIM'S_x000a_302 AP Sup's/FIM's @ 33.88 per hour X 1.5 = $50.82 X 60,400 hours (2.5 Months) = $3,069,528 total cost"/>
    <n v="0"/>
    <n v="1227811.2"/>
    <n v="3069528"/>
    <x v="1"/>
    <m/>
  </r>
  <r>
    <n v="26"/>
    <x v="1"/>
    <s v="MDHHS"/>
    <s v="State Govt Operations"/>
    <s v="Child Support Operations "/>
    <s v="Overtime for staff to compensate for local court shutdowns to respond to child support issues as a result of mass layoffs, intercepts of stimulus payments, etc and to provide access to the statewide system to work from home for contracted staff 2 hours per day/per person = 10 hours per week per person _x000a_10 hours x 10 weeks = 200 hours per person_x000a_200 hours x $72/hour (average time and a half)_x000a_$14,400 overtime per person for 10 weeks x 200 OCS staff = $2,880,000 total cost"/>
    <n v="0"/>
    <n v="1152000"/>
    <n v="2880000"/>
    <x v="1"/>
    <m/>
  </r>
  <r>
    <n v="27"/>
    <x v="1"/>
    <s v="MDHHS"/>
    <s v="Individual Assistance"/>
    <s v="Medicaid- Copayment Waiver"/>
    <s v="The Michigan Medicaid Program will waive copays and cost-sharing for testing and health care treatment related to the coronavirus disease (COVID-19), consistent with Governor Whitmer's announcement on March 6, 2020. _x000a__x000a_MDHHS is currently working through the operations of this change and assessing the feasibility/cost impact of limiting the copayment waivers to specific COVID testing and treatment vs. seeking and implementing a broader waiver of Medicaid copayments during the outbreak period. "/>
    <n v="0"/>
    <n v="0"/>
    <n v="0"/>
    <x v="1"/>
    <m/>
  </r>
  <r>
    <n v="28"/>
    <x v="1"/>
    <s v="MDHHS"/>
    <s v="Individual Assistance"/>
    <s v="Expand Medicaid coverage"/>
    <s v="MDHHS could request a waiver to expand Medicaid coverage for individuals who test positive and are receiving treatment for COVID-19 or related complications.  This would help individuals seek care, and also provide financial benefits for hospitals that might otherwise have to provide large amounts of uncompensated care.  We recommend that the coverage extend to legal immigrants who have been in the state for less than 5 years, who are not currently eligible for Medicaid coverage. MSA working with UM on projections."/>
    <n v="0"/>
    <n v="0"/>
    <n v="0"/>
    <x v="1"/>
    <m/>
  </r>
  <r>
    <n v="29"/>
    <x v="2"/>
    <s v="MDHHS"/>
    <s v="Infection Control"/>
    <s v="Staffing Preparedness - Federal PHEP Grant"/>
    <s v="9 Preparedness staff:_x000a_Contract staff (4) at $169,500/ staff member. MPHI staff starting 3.37.20 - they will start on block grant funding and then move over to this source (Kaitlin Justice, Jane Pilditch, Linda Gordon, Michelle Fejedelem) _x000a_Preparedness Advisor $195,000 (2)_x000a_Techinician $148,000_x000a_Administrative $133,000_x000a_Departmental analyst $151,000; including fringe and overhead. _x000a_Karen MacMaster, Dr. Marie Sosha, Dr. David Strong, Dr. Fales 1 FTE_x000a_Total cost estimate is for 12 months."/>
    <n v="0"/>
    <n v="125000"/>
    <n v="1500000"/>
    <x v="0"/>
    <m/>
  </r>
  <r>
    <n v="30"/>
    <x v="2"/>
    <s v="MDHHS"/>
    <s v="Infection Control"/>
    <s v="Outreach/Education SOM - Federal PHEP Grant"/>
    <s v="Materials, programming, facilities - FAQs, translation services, flyers, posters, printings, webinars, etc…_x000a_Convening SMEs to advise the state_x000a_based on previous state responses_x000a_Total estimate is for 12 months."/>
    <n v="0"/>
    <n v="16667"/>
    <n v="200000"/>
    <x v="0"/>
    <m/>
  </r>
  <r>
    <n v="31"/>
    <x v="2"/>
    <s v="MDHHS"/>
    <s v="Laboratory Testing"/>
    <s v="Collection Kit Assembly - Federal PHEP Grant"/>
    <s v="Two MPHI staff are needed at the warehouse to assemble sample collection kits. Total estimate is for 12 months."/>
    <n v="0"/>
    <n v="16666"/>
    <n v="199992"/>
    <x v="0"/>
    <m/>
  </r>
  <r>
    <n v="32"/>
    <x v="2"/>
    <s v="MDHHS"/>
    <s v="State Govt Operations"/>
    <s v="U.P Sample Transport with State Plane"/>
    <s v="UPS does not deliver on Saturday PM through Sunday PM; propose utilizing the state plane for sample pick up in the U.P. at these locations: Marquette ($2,100), Houghton ($2,400), Sault Ste. Marie ($2,000).  A pick up at all three locations is $2,500. Demand is not currently high in the UP. "/>
    <n v="0"/>
    <n v="9600"/>
    <n v="24000"/>
    <x v="3"/>
    <m/>
  </r>
  <r>
    <n v="33"/>
    <x v="2"/>
    <s v="MDHHS"/>
    <s v="Quarantine Costs"/>
    <s v="Quarantine - State Funding"/>
    <s v="Quarantine is a rough estimate should the state need to assist with quarantine of high risk asymptomatic clients (up to 20 persons) in a hoteling situation with food and services for 14 days. State rates were used in calculations. _x000a__x000a_Plus funding for local health department supported quarantine, based on the up to 20 persons in a hoteling situation with food and services for 14 days. State rates were used in calculations. 45 LHDs. _x000a__x000a_Not needed at this time.  Small allocation requested from federal dollars below"/>
    <n v="0"/>
    <n v="4717300"/>
    <n v="11793250"/>
    <x v="1"/>
    <m/>
  </r>
  <r>
    <n v="34"/>
    <x v="2"/>
    <s v="MDHHS"/>
    <s v="Quarantine Costs"/>
    <s v="Quarantine - Federal PHEP Grant"/>
    <s v="Quarantine is a rough estimate should the state need to assist with quarantine of high risk asymptomatic clients in a hoteling situation with food and services for 14 days. State rates were used in calculations. 12 months"/>
    <n v="0"/>
    <n v="17167"/>
    <n v="206000"/>
    <x v="0"/>
    <m/>
  </r>
  <r>
    <n v="35"/>
    <x v="2"/>
    <s v="MDHHS"/>
    <s v="State Govt Operations"/>
    <s v="DTMB Transportation Costs"/>
    <s v="DTMB transportation costs would factor in the delivery of the limited cache of State PPE supplies available to support healthcare response deficiencies in supply chain availability. Low priority need at this time. "/>
    <n v="0"/>
    <n v="20000"/>
    <n v="50000"/>
    <x v="3"/>
    <m/>
  </r>
  <r>
    <n v="36"/>
    <x v="2"/>
    <s v="MDHHS"/>
    <s v="State Govt Operations"/>
    <s v="System Upgrades"/>
    <s v="Costs for department system changes based on required changes (waiving Medicaid copays, telemedicine, etc.). One time costs. Not critcal for now.  As policies are developed, costs will be identified."/>
    <n v="3000000"/>
    <n v="0"/>
    <n v="3000000"/>
    <x v="1"/>
    <m/>
  </r>
  <r>
    <n v="37"/>
    <x v="2"/>
    <s v="MDHHS"/>
    <s v="State Govt Operations"/>
    <s v="Department Staff Technology"/>
    <s v="Cost to update technology needs for staff in response to COVID-19. Includes purchase of 5,000 devices. One time costs."/>
    <n v="6800000"/>
    <n v="0"/>
    <n v="6800000"/>
    <x v="1"/>
    <m/>
  </r>
  <r>
    <n v="38"/>
    <x v="2"/>
    <s v="MDHHS"/>
    <s v="Local Support"/>
    <s v="Mobile hot spots for AAA information and assistance/referral staff working remotely"/>
    <s v="Mobile hot spot routers ($125 each) x 16 AAAs (48 staff) plus $45 monthly service charge.  $6000 one-time cost plus $45 monthly service charge for 48 routers for 2.5 months."/>
    <n v="6000"/>
    <n v="2160"/>
    <n v="11400"/>
    <x v="1"/>
    <m/>
  </r>
  <r>
    <n v="39"/>
    <x v="2"/>
    <s v="MDHHS"/>
    <s v="Local Support"/>
    <s v="Provide Resources for Augmented Behavioral Health Services"/>
    <s v="Additional funding for PIHPs, CMHSPs, and other providers within Michigan's Public Behavioral Hea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Low priority request at this time.                                                   "/>
    <n v="0"/>
    <n v="331500"/>
    <n v="828750"/>
    <x v="1"/>
    <m/>
  </r>
  <r>
    <n v="40"/>
    <x v="2"/>
    <s v="MDHHS"/>
    <s v="Individual Assistance"/>
    <s v="Older youth (independent living) stipend "/>
    <s v="Assistance for affected youth who are unable to work due to an illness to assist with living expenses, rent, utilities, etc. Monthly payments paid to 360 youth in college dorms and own apartment. For illness only; could temporarily fund out of existing appropriations."/>
    <n v="0"/>
    <n v="180000"/>
    <n v="450000"/>
    <x v="1"/>
    <m/>
  </r>
  <r>
    <n v="41"/>
    <x v="2"/>
    <s v="MDHHS"/>
    <s v="Infection Control"/>
    <s v="DHHS Field Office Cleaning and Janitorial Costs"/>
    <s v="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otal cost is $1,875,000. Unfunded GF portion is $937,500."/>
    <n v="0"/>
    <n v="375000"/>
    <n v="937500"/>
    <x v="1"/>
    <m/>
  </r>
  <r>
    <n v="42"/>
    <x v="2"/>
    <s v="MDHHS"/>
    <s v="Individual Assistance"/>
    <s v="State Emergency Relief: Eviction or Foreclosure prevention"/>
    <s v="Would waive required monthly co-payments for SER eligibility.  Residents facing eviction would be eligible presuming they have less that $15,000 in assets and monthly income less than (Need monthly income level).  Expect 250 individuals per month. Not a critical GF need. May not be applicable as Governor's EO to prohibit evictions could reduce this need."/>
    <n v="0"/>
    <n v="146000"/>
    <n v="365000"/>
    <x v="1"/>
    <m/>
  </r>
  <r>
    <n v="43"/>
    <x v="2"/>
    <s v="MDHHS"/>
    <s v="Individual Assistance"/>
    <s v="LIHEAP expansion"/>
    <s v="Congress is likely to shortly consider a supplemental appropriations bill to address concerns about the COVID-19.  We expect it to be 1% or more of the FY 2020 LIHEAP federal award.  Any federal that comes in could supplant state GF SER. Not in current bill. "/>
    <n v="2200000"/>
    <n v="0"/>
    <n v="2200000"/>
    <x v="0"/>
    <m/>
  </r>
  <r>
    <n v="44"/>
    <x v="2"/>
    <s v="MDHHS"/>
    <s v="State Govt Operations"/>
    <s v="Home Delivery of Durable Medical Equipment and Medical Supplies"/>
    <s v="Temporary policy changes regarding the delivery of respiratory equipment/supplies and home delivery of medical supplies to protect the health and welfare of beneficiaries and providers while maintaining access to vital services during the COVID-19 pandemic."/>
    <n v="200000"/>
    <n v="0"/>
    <n v="200000"/>
    <x v="1"/>
    <m/>
  </r>
  <r>
    <n v="45"/>
    <x v="2"/>
    <s v="MDHHS"/>
    <s v="Individual Assistance"/>
    <s v="Allow for Early Refills of Prescriptions and Promote Mail Order Prescriptions"/>
    <s v="This would not require a waiver. "/>
    <n v="0"/>
    <n v="0"/>
    <n v="0"/>
    <x v="1"/>
    <m/>
  </r>
  <r>
    <n v="46"/>
    <x v="2"/>
    <s v="MDHHS"/>
    <s v="Local Support"/>
    <s v="Waive Face-to-Face Requirements"/>
    <s v="E.g., assessments with Community Health Workers, certain Substance Use Disorder services (like methadone). "/>
    <n v="0"/>
    <n v="0"/>
    <n v="0"/>
    <x v="1"/>
    <m/>
  </r>
  <r>
    <n v="47"/>
    <x v="2"/>
    <s v="MDHHS"/>
    <s v="Individual Assistance"/>
    <s v="Take Advantage of Flexibilities for Provider Enrollment"/>
    <s v="E.g., allow prescriptions for those who are not enrolled in CHAMPS. "/>
    <n v="0"/>
    <n v="0"/>
    <n v="0"/>
    <x v="1"/>
    <m/>
  </r>
  <r>
    <n v="48"/>
    <x v="2"/>
    <s v="MDHHS"/>
    <s v="Local Support"/>
    <s v="Clinics - Increase Medicaid payment rates"/>
    <s v="FQHCs, RHCs, and Tribal Health Clinics - Press release from MPCA on 3/20/20. "/>
    <n v="0"/>
    <n v="0"/>
    <n v="0"/>
    <x v="1"/>
    <m/>
  </r>
  <r>
    <n v="49"/>
    <x v="2"/>
    <s v="MDHHS"/>
    <s v="Local Support"/>
    <s v="Clinics - Relief on cost settlements"/>
    <s v="FQHCs, RHCs, and Tribal Health Clinics - Press release from MPCA on 3/20/20. "/>
    <n v="0"/>
    <n v="0"/>
    <n v="0"/>
    <x v="1"/>
    <m/>
  </r>
  <r>
    <n v="50"/>
    <x v="2"/>
    <s v="MDHHS"/>
    <s v="Local Support"/>
    <s v="Nursing homes - Increase provider access to Medicaid Interim Payments for those not able to access them"/>
    <s v="Nursing Facilities Support - Memo to Kate on 3/18/20"/>
    <n v="0"/>
    <n v="0"/>
    <n v="0"/>
    <x v="3"/>
    <m/>
  </r>
  <r>
    <n v="51"/>
    <x v="2"/>
    <s v="MDHHS"/>
    <s v="Local Support"/>
    <s v="Nursing homes - Delay provider tax repayments by one quarter"/>
    <s v="Nursing Facilities Support - Memo to Kate on 3/18/21"/>
    <n v="0"/>
    <n v="0"/>
    <n v="0"/>
    <x v="3"/>
    <m/>
  </r>
  <r>
    <n v="52"/>
    <x v="2"/>
    <s v="MDHHS"/>
    <s v="Local Support"/>
    <s v="Hospitals - Child Care funding for health care staff"/>
    <s v="Michigan Hospital Association Requests - Memo to Gov 3/16/20"/>
    <n v="15000000"/>
    <n v="0"/>
    <n v="15000000"/>
    <x v="1"/>
    <m/>
  </r>
  <r>
    <n v="53"/>
    <x v="2"/>
    <s v="MDHHS"/>
    <s v="Local Support"/>
    <s v="Hospitals - Health Care workers in isolation"/>
    <s v="Michigan Hospital Association Requests - Memo to Gov 3/16/22"/>
    <n v="10000000"/>
    <n v="0"/>
    <n v="10000000"/>
    <x v="1"/>
    <m/>
  </r>
  <r>
    <n v="54"/>
    <x v="2"/>
    <s v="MDHHS"/>
    <s v="Local Support"/>
    <s v="Hospital emergency loan fund - $250 million"/>
    <s v="Michigan Hospital Association Requests - Memo to Gov 3/16/25"/>
    <n v="0"/>
    <n v="0"/>
    <n v="0"/>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813E38-FDA4-48CA-8448-60F4590A541F}"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8" firstHeaderRow="1" firstDataRow="2" firstDataCol="1"/>
  <pivotFields count="11">
    <pivotField showAll="0"/>
    <pivotField axis="axisRow" showAll="0">
      <items count="4">
        <item x="0"/>
        <item x="1"/>
        <item x="2"/>
        <item t="default"/>
      </items>
    </pivotField>
    <pivotField showAll="0"/>
    <pivotField showAll="0"/>
    <pivotField showAll="0"/>
    <pivotField showAll="0"/>
    <pivotField showAll="0"/>
    <pivotField showAll="0"/>
    <pivotField dataField="1" showAll="0"/>
    <pivotField axis="axisCol" showAll="0">
      <items count="5">
        <item x="1"/>
        <item x="3"/>
        <item x="0"/>
        <item x="2"/>
        <item t="default"/>
      </items>
    </pivotField>
    <pivotField showAll="0"/>
  </pivotFields>
  <rowFields count="1">
    <field x="1"/>
  </rowFields>
  <rowItems count="4">
    <i>
      <x/>
    </i>
    <i>
      <x v="1"/>
    </i>
    <i>
      <x v="2"/>
    </i>
    <i t="grand">
      <x/>
    </i>
  </rowItems>
  <colFields count="1">
    <field x="9"/>
  </colFields>
  <colItems count="5">
    <i>
      <x/>
    </i>
    <i>
      <x v="1"/>
    </i>
    <i>
      <x v="2"/>
    </i>
    <i>
      <x v="3"/>
    </i>
    <i t="grand">
      <x/>
    </i>
  </colItems>
  <dataFields count="1">
    <dataField name="Sum of Total 2.5 month Cost" fld="8" baseField="1" baseItem="0" numFmtId="165"/>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Transit%20Wag%20for%20Covid%2019.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WSU%20Mobile%20Testing%20-%20Workplan.msg"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Vault%20Health%20Saliva%20Testing%20Contract.msg" TargetMode="External"/><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1%20Nursing%20Home%20Support%20Draft.xlsx"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UPDATED%20Youth%20Challenge%20COVID%20Testing.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and%20Vault%20Health.msg"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Strategy.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EOC%20Notification_%20CRF%20Infection%20Prevention%20Grants.msg"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SDOH%20proposal.xlsx"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cKinsey%20Consultants.msg"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ational%20Guard%20Testing.msg" TargetMode="External"/><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DCW%20IC%20Training%20Proposal.docx"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WSU%20Mobile%20Testing%20Sept%202020%20Budget%20FY2020_091120.xlsx"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Costs.xlsx"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LLECTION%20KITS%20.msg"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Reducing%20the%20Digital%20Divide%20Gap.docx"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SDOH%20dollars.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mericorps-funded%20patient%20navigators%20.msg"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Updated_%20%20MI%20Choice%20CRF%20Proposal.msg"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mmunization%20Rates%20Estimate.msg"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al_Hotline%20Transition%20to%20MI-211%20(FINAL_08.03.2020).docx"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AAA%20ROM%20for%20video%20conferencing.msg"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Youth%20Challenge%20COVID%20Testing.msg"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RAFT%20CRF%20IC%20Proposal.docx"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Vault%20Health%20-%20Testing%20Services%20Contract%20Draft.docx"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mmunization%20Rate%20Increase.msg" TargetMode="External"/><Relationship Id="rId27"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inal%20PPE%20Gran%20Application%20review%20request.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MU%20Dr%20Fales%20Contract.msg" TargetMode="External"/><Relationship Id="rId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PP%20Supplemental%20-%20COVID%20Response.msg" TargetMode="External"/><Relationship Id="rId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HOPWA-CV%20notification%20letter_pdf.msg" TargetMode="External"/><Relationship Id="rId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EOC%20Approval%20Request_%20Rapid%20Response%20Staffing%20Proposal.msg" TargetMode="External"/><Relationship Id="rId8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villa%20+%20MDHHS%20%20COVID-19%20Testing%20(Draft)%20.pdf" TargetMode="External"/><Relationship Id="rId1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Contact%20Tracing%20Pending%20PCE%2006182020.xlsx" TargetMode="External"/><Relationship Id="rId1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onavirus%20Migrant%20Testing%20FY20%20Amended%20Budget.msg" TargetMode="External"/><Relationship Id="rId1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e%20Approval%20Migrant%20Housing.msg" TargetMode="External"/><Relationship Id="rId1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Update%20-%20COVID%20Exposure%20Alerts%20Mobile%20Application.msg" TargetMode="External"/><Relationship Id="rId1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HIRS%20Letter%20from%20Shirkey%20and%20Ananich.msg" TargetMode="External"/><Relationship Id="rId1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iscuss%20MNICHE%20CRF%20Initiative.msg" TargetMode="External"/><Relationship Id="rId1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Agricultural%20worker%20&amp;%20food%20processing%20testing.msg" TargetMode="External"/><Relationship Id="rId19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COVID-19%20Emergency%20Services.docx" TargetMode="External"/><Relationship Id="rId19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ew%20-%20CRF%20proposals.msg" TargetMode="External"/><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FEMASAMHSA%20Grant%20Application.msg" TargetMode="External"/><Relationship Id="rId10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CARES-budget-ACTIVITIES%201%20through%207-REDCAP.xlsm"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OVID-19%20-%20ID%20NOW%20Testing%20Instruments%20.msg" TargetMode="External"/><Relationship Id="rId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P%20Temporary%20MWA%20Exemption%20Deferrals.msg" TargetMode="External"/><Relationship Id="rId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pdate%20from%20FEMA%20on%20isolation%20hotels%20request.msg" TargetMode="External"/><Relationship Id="rId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cial%20Distancing%20Brogan%20Contract.pdf" TargetMode="External"/><Relationship Id="rId10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Benefits%20navigators%20for%20Q_I%20and%20test%20sites.msg" TargetMode="External"/><Relationship Id="rId1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1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Flu%20Budget%20CRF.msg" TargetMode="External"/><Relationship Id="rId1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inal%20PPE%20Gran%20Application%20review%20request.msg" TargetMode="External"/><Relationship Id="rId1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Bridges%20Central%20Registry%20and%20PortalHub%20Work%20for%20COVID-19.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0889%20-%20Rock%20Connections%20LLC%20-%20SIGNED.pdf" TargetMode="External"/><Relationship Id="rId9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estsite%20Recommendation%20Letter%206-16-2020_pdf.msg" TargetMode="External"/><Relationship Id="rId9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spital%20OT%20and%20Transfer%20Expenses.msg" TargetMode="External"/><Relationship Id="rId1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A%20Needed%20-%20MDHHS%20funding%20DTMB%20Staff%20Person%20.msg" TargetMode="External"/><Relationship Id="rId1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PO%2020_9782%20GetSetUp%20Attached.msg" TargetMode="External"/><Relationship Id="rId1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ID%2085%20Policy%20Planning%20Staff%20Expenses.xlsx" TargetMode="External"/><Relationship Id="rId18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etroit%20plumping%20repairs.msg"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Battelle%20Contract%20-%20Decontamination%20Services%20.msg" TargetMode="External"/><Relationship Id="rId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ryker%20%20LP%2015%20Quote%20for%20250%20Units.msg" TargetMode="External"/><Relationship Id="rId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STE%20IHSP%20and%20Grant.msg" TargetMode="External"/><Relationship Id="rId118" Type="http://schemas.openxmlformats.org/officeDocument/2006/relationships/hyperlink" Target="file:///\\Hcs084vsnbpf008\dhs2\LANSING\SHARED\BureauBudget\IT%20&amp;%20Dept.-Wide%20Admin%20Section\Erika\COVID%20IT%20proposals\Michigan%20211%20-%20COVID%20211%20resource%20database%20updates_$133,315_Proposal%208.21.20.docx" TargetMode="External"/><Relationship Id="rId1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O%2020-16343%20Ver3%20Flu%20Vaccine.pdf" TargetMode="External"/><Relationship Id="rId1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e%20Approval%20Migrant%20Housing.msg" TargetMode="External"/><Relationship Id="rId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8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XGEN%20MDX,%20LLC%20Executed.pdf" TargetMode="External"/><Relationship Id="rId1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approval%20for%20MiBridges%20central%20registry.msg" TargetMode="External"/><Relationship Id="rId1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SDoH%2009.3.20.xlsx" TargetMode="External"/><Relationship Id="rId1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gricultural%20worker%20&amp;%20food%20processing%20testing.msg" TargetMode="External"/><Relationship Id="rId1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ichigan%20Network%20to%20Innovate%20for%20Community%20Health%20Equity.msg" TargetMode="External"/><Relationship Id="rId19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00803%20MIOSHA%20ambassador%20program_v1.docx" TargetMode="External"/><Relationship Id="rId19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EGRAMS%20projects%20for%20LHD%20Regional%20Labs.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Grant%20-%20Crisis%20Counseling%20-%20COVID-19%20Related.msg" TargetMode="External"/><Relationship Id="rId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hild%20support%20intercept%20of%20stimulus%20payments.msg" TargetMode="External"/><Relationship Id="rId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r%20Review_Approval_%20%20Medicaid%20Co-pay%20Policy.msg" TargetMode="External"/><Relationship Id="rId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0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ost%20estimates%20for%20facemask%20distribution.msg" TargetMode="External"/><Relationship Id="rId10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chigan%20Neighborhood%20Testing%20Locations%2008.03.20.docx" TargetMode="External"/><Relationship Id="rId1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LHD%20ELC%20Funding.msg" TargetMode="External"/><Relationship Id="rId1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VID%20Fatality%20Review%20Spend%20Plan%20and%20SOW.msg" TargetMode="External"/><Relationship Id="rId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FHS%20Contract%20-%20TCF.msg" TargetMode="External"/><Relationship Id="rId9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edia%20Campaign%20for%20Influenza%20vaccination%20this%20year.msg" TargetMode="External"/><Relationship Id="rId9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1170%20-%20Honu%20Management%20Group.pdf" TargetMode="External"/><Relationship Id="rId1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edia%20Campaign%20Increase%20to%20Brogan%20Contract.msg" TargetMode="External"/><Relationship Id="rId1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pproval%20for%20text%20messaging.msg" TargetMode="External"/><Relationship Id="rId1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20OF%20MI-%20BD%20COVID%20ANTIBODY%20TESTS.pdf" TargetMode="External"/><Relationship Id="rId1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1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OG%20Water%20Assistance%20Program.msg" TargetMode="External"/><Relationship Id="rId18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information%20request%20-%20Detroit%20plumbing.msg"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or%20Decision_%20Continued%20Funding%20to%20FQHC%20Test%20Sites_.msg"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BITFS%20Weekly%20COVID19%20Status%20Update%2009252020.xlsx"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sultant%20to%20Coordinate%20Efforts%20for%20COVID-19%20Response.msg" TargetMode="External"/><Relationship Id="rId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MI-MORT.msg" TargetMode="External"/><Relationship Id="rId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1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20Safe%20Start%20CRF.msg" TargetMode="External"/><Relationship Id="rId1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tact%20Tracing%20Estimates.msg" TargetMode="External"/><Relationship Id="rId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testers%20for%20contact%20tracing.msg" TargetMode="External"/><Relationship Id="rId8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WD%20contract%20questions.msg" TargetMode="External"/><Relationship Id="rId1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atality%20Review%20MPHI.msg" TargetMode="External"/><Relationship Id="rId1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CF_SCS%20.msg" TargetMode="External"/><Relationship Id="rId1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pp%20for%20COVID%20Exposure%20Alerts%207-22-2020_pdf.msg" TargetMode="External"/><Relationship Id="rId1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Rapid%20Response%20Staffing%20Expansion%20Proposal%20v2%20072720.docx" TargetMode="External"/><Relationship Id="rId1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Free%20Test%20Sites%20Proposal%20v1.docx" TargetMode="External"/><Relationship Id="rId198" Type="http://schemas.openxmlformats.org/officeDocument/2006/relationships/printerSettings" Target="../printerSettings/printerSettings3.bin"/><Relationship Id="rId1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llow%20Up%20Agriculture%20Worker%20&amp;%20Food%20Processing%20Testing.msg" TargetMode="External"/><Relationship Id="rId19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unding%20Access%20Request.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isis%20Text%20Line%20-%20COVID-19%20.msg" TargetMode="External"/><Relationship Id="rId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2-DME-L.pdf" TargetMode="External"/><Relationship Id="rId10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TMB%20Testing%20Purchases%20Confirmed%207.29.2020.xlsx" TargetMode="External"/><Relationship Id="rId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BG%20CAA%20Funds.msg" TargetMode="External"/><Relationship Id="rId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nority%20Health%20Community%20Capacity%20Building%20Program.msg" TargetMode="External"/><Relationship Id="rId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meless%20sheltering%20match.msg" TargetMode="External"/><Relationship Id="rId9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sk_%20Neighborhood%20Testing.msg" TargetMode="External"/><Relationship Id="rId10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lv%20Health%20MA.pdf" TargetMode="External"/><Relationship Id="rId1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1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gricultural%20worker%20&amp;%20food%20processing%20testing.msg" TargetMode="External"/><Relationship Id="rId1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nacast%20docs.msg" TargetMode="External"/><Relationship Id="rId1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Jails%20CRF%20Testing%20$5M%20grant%20program.msg" TargetMode="External"/><Relationship Id="rId1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EOC%20Notification%20City%20of%20Detroit%20Testing%20Funds.msg" TargetMode="External"/><Relationship Id="rId18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Water%20Repairs,%20Plumbing%20Assistance%20Program.docx"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upports%20to%20transition%20aged%20youth%20through%20YAVFC.msg" TargetMode="External"/><Relationship Id="rId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9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TCF%20&amp;%20Suburban.msg" TargetMode="External"/><Relationship Id="rId1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sher%20Scientific%20Company%20DO%20200000018164.pdf" TargetMode="External"/><Relationship Id="rId1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mmunity%20Transition%20Services%20Internal%20Request.081020%20(1).docx"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ublic%20Assistance%20Medical%20Care%20Policy%20for%20COVID-19.pdf" TargetMode="External"/><Relationship Id="rId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Symptom%20App.msg"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AMHSA-MP%20Substance%20Abuse%20and%20Mental%20Health%20Services.msg" TargetMode="External"/><Relationship Id="rId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DHHS%20Tablet%20Purchase%20Request%20for%20nursing%20facilities.msg" TargetMode="External"/><Relationship Id="rId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Contact%20Tracing%20PCE.msg" TargetMode="External"/><Relationship Id="rId1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mergency%20Allocation%20Aug%202020.msg" TargetMode="External"/><Relationship Id="rId1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atality%20Review%20Budget.msg" TargetMode="External"/><Relationship Id="rId1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g%20Worker%20Housing%20Spending%20Plan.msg" TargetMode="External"/><Relationship Id="rId1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OT%20Request.xlsx" TargetMode="External"/><Relationship Id="rId1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armacy%20Testing%20Sites%20-%20CRF%20.msg" TargetMode="External"/><Relationship Id="rId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Staff%20Unable%20to%20Charge%20Federal%20Grant.msg" TargetMode="External"/><Relationship Id="rId1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App%20for%20COVID%20Exposure%20Alerts.msg" TargetMode="External"/><Relationship Id="rId1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Agriculture%20and%20Food%20Processing%20Worker%20Proposal.msg" TargetMode="External"/><Relationship Id="rId19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T%20Request%20-%20HMP%20Premiums.msg"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ate%20Hospital%20Cleaning%20-%20Jarvis%20Property%20Restoration.msg"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ept%20Technology%20Costs%20-%20Laptop%20Deployment.msg" TargetMode="External"/><Relationship Id="rId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Employee%20Premium%20Pay.msg" TargetMode="External"/><Relationship Id="rId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10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mms%20ELC%20Budget.msg" TargetMode="External"/><Relationship Id="rId10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E%20Supplment%20Funding%20Budget%20Narrative%20REV%20052720%20(002).docx" TargetMode="External"/><Relationship Id="rId1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QHC%20and%20ag%20testing.msg" TargetMode="External"/><Relationship Id="rId1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Jails%20COVID19%20Testing%20IADOC20-99015.msg" TargetMode="External"/><Relationship Id="rId1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ed%20Medicaid%20Policy.msg" TargetMode="External"/><Relationship Id="rId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Office%20of%20Minority%20Health%20Grant.msg" TargetMode="External"/><Relationship Id="rId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9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Question%20on%20&#8220;warm&#8221;%20status%20.msg" TargetMode="External"/><Relationship Id="rId9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firming%20Budget%20Approval%20-%20Neighborhood%20Partners.msg" TargetMode="External"/><Relationship Id="rId1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1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sher%20Scientific%20-%20Antigen%20DO%20Increase.msg" TargetMode="External"/><Relationship Id="rId18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CRF.msg" TargetMode="External"/><Relationship Id="rId18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Mobile%20Alert%20Application%20PCE.xlsx"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Grant%20May28-2020.pdf"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19%20Spend%20Plan%20Information%20-%20IV-B%20Funding.msg" TargetMode="External"/><Relationship Id="rId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dditional%20meeting%20time%20with%20MPHI%20on%20PPE%20Grant%20program.msg" TargetMode="External"/><Relationship Id="rId1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20Migrant%20Isolation%20Medical%20Monitoring%20Proposal.docx" TargetMode="External"/><Relationship Id="rId1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emium%20Pay%209.18.20.xlsx"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EMA%20Non-Congregate%20Sheltering%20Pre-Approval.msg" TargetMode="External"/><Relationship Id="rId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IC.msg" TargetMode="External"/><Relationship Id="rId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io%20%20Reference%20Onvoices%20-%20May%202020.msg" TargetMode="External"/><Relationship Id="rId8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2nd%20Century%20-%20Long%20Term%20Care%20Emergency%20Support.msg" TargetMode="External"/><Relationship Id="rId1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mergency%20Allocation%20Aug%202020.msg" TargetMode="External"/><Relationship Id="rId1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RELEASE%20$25%20million%20for%20Personal%20Protective%20Equipment.msg" TargetMode="External"/><Relationship Id="rId1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pp%20for%20COVID%20Exposure%20Alerts%20FINAL%20PCE.msg" TargetMode="External"/><Relationship Id="rId1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MNICE%20Proposal.msg" TargetMode="External"/><Relationship Id="rId1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Walgreens%20Free%20Pharmacy%20Testing%20Sites%20CRF.msg" TargetMode="External"/><Relationship Id="rId19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BCM%20CRF%20Proposal%20.msg" TargetMode="External"/><Relationship Id="rId19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01014%20Quarantine%20and%20Isolation%20pilots%20v1.docx"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Food%20Distribution.msg" TargetMode="External"/><Relationship Id="rId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0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E%20Supplment%20Funding%20Budget%20Narrative%20REV%20052720%20(002).docx" TargetMode="External"/><Relationship Id="rId1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grant%20testing%20and%20healthcare.msg"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Disbursement%20Unit%20Costs.msg" TargetMode="External"/><Relationship Id="rId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solation%20Hotels%20FEMA%20Non-congregate%20Sheltering%20Request.msg" TargetMode="External"/><Relationship Id="rId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pplecart%20Social%20Network%20Targeting%20Project.xlsx" TargetMode="External"/><Relationship Id="rId9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For%20State%20Hospitals.msg" TargetMode="External"/><Relationship Id="rId9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10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20drive%20thru%20amendment.pdf" TargetMode="External"/><Relationship Id="rId1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SS%20Modernization_Budget%20Overview_v1.3_20200626.docx" TargetMode="External"/><Relationship Id="rId1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aximus%20CRF%20request.msg" TargetMode="External"/><Relationship Id="rId1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OC%20Jail%20Testing%20IADOC20-99015.pdf" TargetMode="External"/><Relationship Id="rId1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ellAge%208-20-20%20Client%20Agreement.docx" TargetMode="External"/><Relationship Id="rId1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Y20%20Covid%20Testing%20Cost%20Coverage.msg" TargetMode="External"/><Relationship Id="rId18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COVID%20Statement%20of%20Work.docx"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edical%20Advantage%20Group%20Agreement%202.pdf" TargetMode="External"/><Relationship Id="rId1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GLE%20Waste%20Water%20IAEGLE20-99015.msg" TargetMode="External"/><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Drive%20Thru%20Sites.ms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4422C-6490-4F19-9CB3-86046E04D032}">
  <dimension ref="A3:O61"/>
  <sheetViews>
    <sheetView workbookViewId="0">
      <selection activeCell="F1" sqref="B1:F1048576"/>
    </sheetView>
  </sheetViews>
  <sheetFormatPr defaultRowHeight="15" x14ac:dyDescent="0.25"/>
  <cols>
    <col min="1" max="1" width="25.140625" bestFit="1" customWidth="1"/>
    <col min="2" max="2" width="18.140625" bestFit="1" customWidth="1"/>
    <col min="3" max="3" width="20.7109375" bestFit="1" customWidth="1"/>
    <col min="4" max="4" width="17" bestFit="1" customWidth="1"/>
    <col min="5" max="5" width="7.140625" bestFit="1" customWidth="1"/>
    <col min="6" max="6" width="16.140625" bestFit="1" customWidth="1"/>
  </cols>
  <sheetData>
    <row r="3" spans="1:6" x14ac:dyDescent="0.25">
      <c r="A3" s="26" t="s">
        <v>45</v>
      </c>
      <c r="B3" s="26" t="s">
        <v>44</v>
      </c>
    </row>
    <row r="4" spans="1:6" x14ac:dyDescent="0.25">
      <c r="A4" s="26" t="s">
        <v>41</v>
      </c>
      <c r="B4" t="s">
        <v>10</v>
      </c>
      <c r="C4" t="s">
        <v>7</v>
      </c>
      <c r="D4" t="s">
        <v>8</v>
      </c>
      <c r="E4" t="s">
        <v>42</v>
      </c>
      <c r="F4" t="s">
        <v>43</v>
      </c>
    </row>
    <row r="5" spans="1:6" x14ac:dyDescent="0.25">
      <c r="A5" s="27">
        <v>1</v>
      </c>
      <c r="B5" s="28">
        <v>211275567</v>
      </c>
      <c r="C5" s="28"/>
      <c r="D5" s="28">
        <v>511552568</v>
      </c>
      <c r="E5" s="28">
        <v>0</v>
      </c>
      <c r="F5" s="28">
        <v>722828135</v>
      </c>
    </row>
    <row r="6" spans="1:6" x14ac:dyDescent="0.25">
      <c r="A6" s="27">
        <v>2</v>
      </c>
      <c r="B6" s="28">
        <v>58057028</v>
      </c>
      <c r="C6" s="28">
        <v>2108000</v>
      </c>
      <c r="D6" s="28">
        <v>12411058</v>
      </c>
      <c r="E6" s="28"/>
      <c r="F6" s="28">
        <v>72576086</v>
      </c>
    </row>
    <row r="7" spans="1:6" x14ac:dyDescent="0.25">
      <c r="A7" s="27" t="s">
        <v>42</v>
      </c>
      <c r="B7" s="28">
        <v>49385900</v>
      </c>
      <c r="C7" s="28">
        <v>74000</v>
      </c>
      <c r="D7" s="28">
        <v>4305992</v>
      </c>
      <c r="E7" s="28"/>
      <c r="F7" s="28">
        <v>53765892</v>
      </c>
    </row>
    <row r="8" spans="1:6" x14ac:dyDescent="0.25">
      <c r="A8" s="27" t="s">
        <v>43</v>
      </c>
      <c r="B8" s="28">
        <v>318718495</v>
      </c>
      <c r="C8" s="28">
        <v>2182000</v>
      </c>
      <c r="D8" s="28">
        <v>528269618</v>
      </c>
      <c r="E8" s="28">
        <v>0</v>
      </c>
      <c r="F8" s="5">
        <v>849170113</v>
      </c>
    </row>
    <row r="9" spans="1:6" x14ac:dyDescent="0.25">
      <c r="F9" s="25"/>
    </row>
    <row r="10" spans="1:6" x14ac:dyDescent="0.25">
      <c r="F10" s="25"/>
    </row>
    <row r="11" spans="1:6" x14ac:dyDescent="0.25">
      <c r="F11" s="25"/>
    </row>
    <row r="12" spans="1:6" x14ac:dyDescent="0.25">
      <c r="F12" s="25"/>
    </row>
    <row r="13" spans="1:6" x14ac:dyDescent="0.25">
      <c r="F13" s="25"/>
    </row>
    <row r="14" spans="1:6" x14ac:dyDescent="0.25">
      <c r="F14" s="17"/>
    </row>
    <row r="15" spans="1:6" x14ac:dyDescent="0.25">
      <c r="F15" s="25"/>
    </row>
    <row r="16" spans="1:6" x14ac:dyDescent="0.25">
      <c r="F16" s="25"/>
    </row>
    <row r="17" spans="6:15" x14ac:dyDescent="0.25">
      <c r="F17" s="25"/>
    </row>
    <row r="18" spans="6:15" x14ac:dyDescent="0.25">
      <c r="F18" s="25"/>
    </row>
    <row r="19" spans="6:15" x14ac:dyDescent="0.25">
      <c r="F19" s="25"/>
    </row>
    <row r="20" spans="6:15" x14ac:dyDescent="0.25">
      <c r="F20" s="25"/>
    </row>
    <row r="21" spans="6:15" x14ac:dyDescent="0.25">
      <c r="F21" s="25"/>
    </row>
    <row r="22" spans="6:15" x14ac:dyDescent="0.25">
      <c r="F22" s="25"/>
    </row>
    <row r="23" spans="6:15" x14ac:dyDescent="0.25">
      <c r="F23" s="25"/>
    </row>
    <row r="24" spans="6:15" ht="390" x14ac:dyDescent="0.25">
      <c r="F24" s="25"/>
      <c r="O24" s="207" t="s">
        <v>762</v>
      </c>
    </row>
    <row r="25" spans="6:15" x14ac:dyDescent="0.25">
      <c r="F25" s="25"/>
    </row>
    <row r="26" spans="6:15" x14ac:dyDescent="0.25">
      <c r="F26" s="25"/>
    </row>
    <row r="27" spans="6:15" x14ac:dyDescent="0.25">
      <c r="F27" s="25"/>
    </row>
    <row r="28" spans="6:15" x14ac:dyDescent="0.25">
      <c r="F28" s="25"/>
    </row>
    <row r="29" spans="6:15" x14ac:dyDescent="0.25">
      <c r="F29" s="25"/>
    </row>
    <row r="30" spans="6:15" x14ac:dyDescent="0.25">
      <c r="F30" s="25"/>
    </row>
    <row r="31" spans="6:15" x14ac:dyDescent="0.25">
      <c r="F31" s="25"/>
    </row>
    <row r="32" spans="6:15" x14ac:dyDescent="0.25">
      <c r="F32" s="25"/>
    </row>
    <row r="33" spans="6:6" x14ac:dyDescent="0.25">
      <c r="F33" s="25"/>
    </row>
    <row r="34" spans="6:6" x14ac:dyDescent="0.25">
      <c r="F34" s="25"/>
    </row>
    <row r="35" spans="6:6" x14ac:dyDescent="0.25">
      <c r="F35" s="25"/>
    </row>
    <row r="36" spans="6:6" x14ac:dyDescent="0.25">
      <c r="F36" s="25"/>
    </row>
    <row r="37" spans="6:6" x14ac:dyDescent="0.25">
      <c r="F37" s="25"/>
    </row>
    <row r="38" spans="6:6" x14ac:dyDescent="0.25">
      <c r="F38" s="25"/>
    </row>
    <row r="39" spans="6:6" x14ac:dyDescent="0.25">
      <c r="F39" s="25"/>
    </row>
    <row r="40" spans="6:6" x14ac:dyDescent="0.25">
      <c r="F40" s="25"/>
    </row>
    <row r="41" spans="6:6" x14ac:dyDescent="0.25">
      <c r="F41" s="25"/>
    </row>
    <row r="42" spans="6:6" x14ac:dyDescent="0.25">
      <c r="F42" s="25"/>
    </row>
    <row r="43" spans="6:6" x14ac:dyDescent="0.25">
      <c r="F43" s="25"/>
    </row>
    <row r="44" spans="6:6" x14ac:dyDescent="0.25">
      <c r="F44" s="25"/>
    </row>
    <row r="45" spans="6:6" x14ac:dyDescent="0.25">
      <c r="F45" s="25"/>
    </row>
    <row r="46" spans="6:6" x14ac:dyDescent="0.25">
      <c r="F46" s="25"/>
    </row>
    <row r="47" spans="6:6" x14ac:dyDescent="0.25">
      <c r="F47" s="25"/>
    </row>
    <row r="48" spans="6:6" x14ac:dyDescent="0.25">
      <c r="F48" s="25"/>
    </row>
    <row r="49" spans="6:6" x14ac:dyDescent="0.25">
      <c r="F49" s="25"/>
    </row>
    <row r="50" spans="6:6" x14ac:dyDescent="0.25">
      <c r="F50" s="25"/>
    </row>
    <row r="51" spans="6:6" x14ac:dyDescent="0.25">
      <c r="F51" s="25"/>
    </row>
    <row r="52" spans="6:6" x14ac:dyDescent="0.25">
      <c r="F52" s="25"/>
    </row>
    <row r="53" spans="6:6" x14ac:dyDescent="0.25">
      <c r="F53" s="25"/>
    </row>
    <row r="54" spans="6:6" x14ac:dyDescent="0.25">
      <c r="F54" s="25"/>
    </row>
    <row r="55" spans="6:6" x14ac:dyDescent="0.25">
      <c r="F55" s="25"/>
    </row>
    <row r="56" spans="6:6" x14ac:dyDescent="0.25">
      <c r="F56" s="25"/>
    </row>
    <row r="57" spans="6:6" x14ac:dyDescent="0.25">
      <c r="F57" s="25"/>
    </row>
    <row r="58" spans="6:6" x14ac:dyDescent="0.25">
      <c r="F58" s="25"/>
    </row>
    <row r="59" spans="6:6" x14ac:dyDescent="0.25">
      <c r="F59" s="25"/>
    </row>
    <row r="60" spans="6:6" x14ac:dyDescent="0.25">
      <c r="F60" s="25"/>
    </row>
    <row r="61" spans="6:6" x14ac:dyDescent="0.25">
      <c r="F61" s="119"/>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DB26-E0BE-47C5-A5FB-F640A05745B9}">
  <dimension ref="A1:S26"/>
  <sheetViews>
    <sheetView zoomScale="70" zoomScaleNormal="70" workbookViewId="0">
      <pane ySplit="3" topLeftCell="A4" activePane="bottomLeft" state="frozen"/>
      <selection pane="bottomLeft" activeCell="A17" sqref="A17:XFD17"/>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18" style="11" customWidth="1"/>
    <col min="13" max="13" width="15.5703125" style="11" customWidth="1"/>
    <col min="14" max="14" width="18" style="1" hidden="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528</v>
      </c>
      <c r="B1" s="29"/>
      <c r="C1" s="8"/>
      <c r="G1" s="231"/>
      <c r="H1" s="231"/>
      <c r="I1" s="231"/>
      <c r="J1" s="231"/>
      <c r="K1" s="231"/>
      <c r="L1" s="231"/>
      <c r="M1" s="231"/>
      <c r="N1" s="231"/>
      <c r="O1" s="231"/>
      <c r="P1" s="231"/>
    </row>
    <row r="2" spans="1:19" s="104" customFormat="1" ht="28.9" customHeight="1" x14ac:dyDescent="0.25">
      <c r="A2" s="29" t="s">
        <v>529</v>
      </c>
      <c r="B2" s="29"/>
      <c r="C2" s="29"/>
      <c r="D2" s="29"/>
      <c r="E2" s="29"/>
      <c r="F2" s="29"/>
      <c r="G2" s="114"/>
      <c r="H2" s="103"/>
      <c r="I2" s="103"/>
      <c r="J2" s="103"/>
      <c r="K2" s="103"/>
      <c r="L2" s="103"/>
      <c r="M2" s="103"/>
      <c r="N2" s="103"/>
      <c r="O2" s="103"/>
      <c r="P2" s="103"/>
      <c r="Q2" s="103"/>
      <c r="R2" s="103"/>
    </row>
    <row r="3" spans="1:19" s="12" customFormat="1" ht="72.599999999999994" customHeight="1" x14ac:dyDescent="0.25">
      <c r="A3" s="23" t="s">
        <v>106</v>
      </c>
      <c r="B3" s="86" t="s">
        <v>280</v>
      </c>
      <c r="C3" s="23" t="s">
        <v>38</v>
      </c>
      <c r="D3" s="2" t="s">
        <v>0</v>
      </c>
      <c r="E3" s="2" t="s">
        <v>12</v>
      </c>
      <c r="F3" s="2" t="s">
        <v>1</v>
      </c>
      <c r="G3" s="2" t="s">
        <v>2</v>
      </c>
      <c r="H3" s="5" t="s">
        <v>11</v>
      </c>
      <c r="I3" s="5" t="s">
        <v>4</v>
      </c>
      <c r="J3" s="5" t="s">
        <v>318</v>
      </c>
      <c r="K3" s="5" t="s">
        <v>319</v>
      </c>
      <c r="L3" s="5" t="s">
        <v>366</v>
      </c>
      <c r="M3" s="5" t="s">
        <v>3</v>
      </c>
      <c r="N3" s="21" t="s">
        <v>144</v>
      </c>
      <c r="O3" s="5" t="s">
        <v>139</v>
      </c>
      <c r="P3" s="5" t="s">
        <v>49</v>
      </c>
      <c r="Q3" s="5" t="s">
        <v>910</v>
      </c>
      <c r="R3" s="5" t="s">
        <v>290</v>
      </c>
      <c r="S3" s="5" t="s">
        <v>411</v>
      </c>
    </row>
    <row r="4" spans="1:19" s="20" customFormat="1" ht="177" customHeight="1" x14ac:dyDescent="0.25">
      <c r="A4" s="130" t="s">
        <v>114</v>
      </c>
      <c r="B4" s="130" t="s">
        <v>453</v>
      </c>
      <c r="C4" s="131">
        <v>2</v>
      </c>
      <c r="D4" s="132" t="s">
        <v>21</v>
      </c>
      <c r="E4" s="133" t="s">
        <v>17</v>
      </c>
      <c r="F4" s="134" t="s">
        <v>460</v>
      </c>
      <c r="G4" s="133" t="s">
        <v>552</v>
      </c>
      <c r="H4" s="135"/>
      <c r="I4" s="135"/>
      <c r="J4" s="135">
        <f>6867525+252000</f>
        <v>7119525</v>
      </c>
      <c r="K4" s="136" t="s">
        <v>311</v>
      </c>
      <c r="L4" s="137"/>
      <c r="M4" s="198" t="s">
        <v>8</v>
      </c>
      <c r="N4" s="139"/>
      <c r="O4" s="198" t="s">
        <v>463</v>
      </c>
      <c r="P4" s="141"/>
      <c r="Q4" s="143" t="s">
        <v>834</v>
      </c>
      <c r="R4" s="143" t="s">
        <v>403</v>
      </c>
      <c r="S4" s="142" t="s">
        <v>425</v>
      </c>
    </row>
    <row r="5" spans="1:19" s="20" customFormat="1" ht="111.6" customHeight="1" x14ac:dyDescent="0.25">
      <c r="A5" s="130" t="s">
        <v>114</v>
      </c>
      <c r="B5" s="130" t="s">
        <v>453</v>
      </c>
      <c r="C5" s="131">
        <v>2</v>
      </c>
      <c r="D5" s="132" t="s">
        <v>21</v>
      </c>
      <c r="E5" s="133" t="s">
        <v>17</v>
      </c>
      <c r="F5" s="133" t="s">
        <v>497</v>
      </c>
      <c r="G5" s="133" t="s">
        <v>496</v>
      </c>
      <c r="H5" s="135"/>
      <c r="I5" s="135"/>
      <c r="J5" s="135">
        <v>400000</v>
      </c>
      <c r="K5" s="136" t="s">
        <v>315</v>
      </c>
      <c r="L5" s="137"/>
      <c r="M5" s="138" t="s">
        <v>8</v>
      </c>
      <c r="N5" s="139"/>
      <c r="O5" s="138" t="s">
        <v>463</v>
      </c>
      <c r="P5" s="141"/>
      <c r="Q5" s="141" t="s">
        <v>387</v>
      </c>
      <c r="R5" s="141" t="s">
        <v>355</v>
      </c>
      <c r="S5" s="142" t="s">
        <v>429</v>
      </c>
    </row>
    <row r="6" spans="1:19" s="20" customFormat="1" ht="146.44999999999999" customHeight="1" x14ac:dyDescent="0.25">
      <c r="A6" s="130" t="s">
        <v>114</v>
      </c>
      <c r="B6" s="130" t="s">
        <v>540</v>
      </c>
      <c r="C6" s="131">
        <v>2</v>
      </c>
      <c r="D6" s="132" t="s">
        <v>21</v>
      </c>
      <c r="E6" s="133" t="s">
        <v>17</v>
      </c>
      <c r="F6" s="133" t="s">
        <v>503</v>
      </c>
      <c r="G6" s="133" t="s">
        <v>512</v>
      </c>
      <c r="H6" s="135"/>
      <c r="I6" s="135"/>
      <c r="J6" s="135">
        <v>40000</v>
      </c>
      <c r="K6" s="136" t="s">
        <v>313</v>
      </c>
      <c r="L6" s="137"/>
      <c r="M6" s="138" t="s">
        <v>8</v>
      </c>
      <c r="N6" s="139"/>
      <c r="O6" s="138" t="s">
        <v>463</v>
      </c>
      <c r="P6" s="141"/>
      <c r="Q6" s="141" t="s">
        <v>498</v>
      </c>
      <c r="R6" s="143" t="s">
        <v>499</v>
      </c>
      <c r="S6" s="142" t="s">
        <v>500</v>
      </c>
    </row>
    <row r="7" spans="1:19" s="20" customFormat="1" ht="67.150000000000006" customHeight="1" x14ac:dyDescent="0.25">
      <c r="A7" s="130" t="s">
        <v>114</v>
      </c>
      <c r="B7" s="130" t="s">
        <v>599</v>
      </c>
      <c r="C7" s="131">
        <v>2</v>
      </c>
      <c r="D7" s="132" t="s">
        <v>21</v>
      </c>
      <c r="E7" s="133" t="s">
        <v>17</v>
      </c>
      <c r="F7" s="133" t="s">
        <v>574</v>
      </c>
      <c r="G7" s="133" t="s">
        <v>576</v>
      </c>
      <c r="H7" s="135"/>
      <c r="I7" s="135"/>
      <c r="J7" s="135">
        <v>187500</v>
      </c>
      <c r="K7" s="136" t="s">
        <v>313</v>
      </c>
      <c r="L7" s="137"/>
      <c r="M7" s="138" t="s">
        <v>8</v>
      </c>
      <c r="N7" s="139"/>
      <c r="O7" s="138" t="s">
        <v>463</v>
      </c>
      <c r="P7" s="141"/>
      <c r="Q7" s="186" t="s">
        <v>593</v>
      </c>
      <c r="R7" s="141" t="s">
        <v>578</v>
      </c>
      <c r="S7" s="143" t="s">
        <v>577</v>
      </c>
    </row>
    <row r="8" spans="1:19" s="20" customFormat="1" ht="148.15" customHeight="1" x14ac:dyDescent="0.25">
      <c r="A8" s="144" t="s">
        <v>114</v>
      </c>
      <c r="B8" s="144" t="s">
        <v>629</v>
      </c>
      <c r="C8" s="145">
        <v>1</v>
      </c>
      <c r="D8" s="146" t="s">
        <v>21</v>
      </c>
      <c r="E8" s="147" t="s">
        <v>19</v>
      </c>
      <c r="F8" s="147" t="s">
        <v>614</v>
      </c>
      <c r="G8" s="199" t="s">
        <v>671</v>
      </c>
      <c r="H8" s="148"/>
      <c r="I8" s="148"/>
      <c r="J8" s="148">
        <v>9000000</v>
      </c>
      <c r="K8" s="149">
        <v>44195</v>
      </c>
      <c r="L8" s="150"/>
      <c r="M8" s="151" t="s">
        <v>8</v>
      </c>
      <c r="N8" s="152"/>
      <c r="O8" s="151" t="s">
        <v>449</v>
      </c>
      <c r="P8" s="154"/>
      <c r="Q8" s="155" t="s">
        <v>848</v>
      </c>
      <c r="R8" s="154"/>
      <c r="S8" s="155" t="s">
        <v>647</v>
      </c>
    </row>
    <row r="9" spans="1:19" s="20" customFormat="1" ht="179.45" customHeight="1" x14ac:dyDescent="0.25">
      <c r="A9" s="144" t="s">
        <v>260</v>
      </c>
      <c r="B9" s="144" t="s">
        <v>629</v>
      </c>
      <c r="C9" s="145">
        <v>2</v>
      </c>
      <c r="D9" s="146" t="s">
        <v>21</v>
      </c>
      <c r="E9" s="147" t="s">
        <v>13</v>
      </c>
      <c r="F9" s="147" t="s">
        <v>624</v>
      </c>
      <c r="G9" s="176" t="s">
        <v>625</v>
      </c>
      <c r="H9" s="148"/>
      <c r="I9" s="148"/>
      <c r="J9" s="148">
        <v>800000</v>
      </c>
      <c r="K9" s="149">
        <v>44195</v>
      </c>
      <c r="L9" s="150"/>
      <c r="M9" s="151" t="s">
        <v>8</v>
      </c>
      <c r="N9" s="152"/>
      <c r="O9" s="151" t="s">
        <v>449</v>
      </c>
      <c r="P9" s="154"/>
      <c r="Q9" s="199" t="s">
        <v>752</v>
      </c>
      <c r="R9" s="147">
        <v>211</v>
      </c>
      <c r="S9" s="155" t="s">
        <v>693</v>
      </c>
    </row>
    <row r="10" spans="1:19" s="20" customFormat="1" ht="159.6" customHeight="1" x14ac:dyDescent="0.25">
      <c r="A10" s="144" t="s">
        <v>260</v>
      </c>
      <c r="B10" s="144" t="s">
        <v>559</v>
      </c>
      <c r="C10" s="145">
        <v>2</v>
      </c>
      <c r="D10" s="146" t="s">
        <v>21</v>
      </c>
      <c r="E10" s="147" t="s">
        <v>14</v>
      </c>
      <c r="F10" s="147" t="s">
        <v>555</v>
      </c>
      <c r="G10" s="147" t="s">
        <v>556</v>
      </c>
      <c r="H10" s="148"/>
      <c r="I10" s="148"/>
      <c r="J10" s="148">
        <v>78000</v>
      </c>
      <c r="K10" s="149" t="s">
        <v>311</v>
      </c>
      <c r="L10" s="150"/>
      <c r="M10" s="151" t="s">
        <v>8</v>
      </c>
      <c r="N10" s="152"/>
      <c r="O10" s="153" t="s">
        <v>449</v>
      </c>
      <c r="P10" s="154"/>
      <c r="Q10" s="154" t="s">
        <v>899</v>
      </c>
      <c r="R10" s="154" t="s">
        <v>557</v>
      </c>
      <c r="S10" s="155" t="s">
        <v>558</v>
      </c>
    </row>
    <row r="11" spans="1:19" s="20" customFormat="1" ht="134.44999999999999" customHeight="1" x14ac:dyDescent="0.25">
      <c r="A11" s="144" t="s">
        <v>114</v>
      </c>
      <c r="B11" s="144" t="s">
        <v>682</v>
      </c>
      <c r="C11" s="145">
        <v>2</v>
      </c>
      <c r="D11" s="146" t="s">
        <v>21</v>
      </c>
      <c r="E11" s="147" t="s">
        <v>17</v>
      </c>
      <c r="F11" s="154" t="s">
        <v>663</v>
      </c>
      <c r="G11" s="147" t="s">
        <v>769</v>
      </c>
      <c r="H11" s="148"/>
      <c r="I11" s="148"/>
      <c r="J11" s="148">
        <v>250000</v>
      </c>
      <c r="K11" s="149">
        <v>44195</v>
      </c>
      <c r="L11" s="150"/>
      <c r="M11" s="151" t="s">
        <v>8</v>
      </c>
      <c r="N11" s="152"/>
      <c r="O11" s="153" t="s">
        <v>449</v>
      </c>
      <c r="P11" s="154"/>
      <c r="Q11" s="216" t="s">
        <v>895</v>
      </c>
      <c r="R11" s="155" t="s">
        <v>814</v>
      </c>
      <c r="S11" s="155" t="s">
        <v>777</v>
      </c>
    </row>
    <row r="12" spans="1:19" s="20" customFormat="1" ht="117.6" customHeight="1" x14ac:dyDescent="0.25">
      <c r="A12" s="144" t="s">
        <v>108</v>
      </c>
      <c r="B12" s="144" t="s">
        <v>744</v>
      </c>
      <c r="C12" s="145">
        <v>2</v>
      </c>
      <c r="D12" s="146" t="s">
        <v>21</v>
      </c>
      <c r="E12" s="147" t="s">
        <v>14</v>
      </c>
      <c r="F12" s="154" t="s">
        <v>729</v>
      </c>
      <c r="G12" s="147" t="s">
        <v>730</v>
      </c>
      <c r="H12" s="148"/>
      <c r="I12" s="148"/>
      <c r="J12" s="148">
        <v>5000000</v>
      </c>
      <c r="K12" s="149">
        <v>44195</v>
      </c>
      <c r="L12" s="150"/>
      <c r="M12" s="151" t="s">
        <v>8</v>
      </c>
      <c r="N12" s="152"/>
      <c r="O12" s="153" t="s">
        <v>449</v>
      </c>
      <c r="P12" s="154"/>
      <c r="Q12" s="196" t="s">
        <v>836</v>
      </c>
      <c r="R12" s="154" t="s">
        <v>159</v>
      </c>
      <c r="S12" s="155" t="s">
        <v>731</v>
      </c>
    </row>
    <row r="13" spans="1:19" s="20" customFormat="1" ht="58.15" customHeight="1" x14ac:dyDescent="0.25">
      <c r="A13" s="144" t="s">
        <v>105</v>
      </c>
      <c r="B13" s="144" t="s">
        <v>744</v>
      </c>
      <c r="C13" s="145">
        <v>2</v>
      </c>
      <c r="D13" s="146" t="s">
        <v>21</v>
      </c>
      <c r="E13" s="147" t="s">
        <v>14</v>
      </c>
      <c r="F13" s="154" t="s">
        <v>738</v>
      </c>
      <c r="G13" s="147" t="s">
        <v>739</v>
      </c>
      <c r="H13" s="148"/>
      <c r="I13" s="148"/>
      <c r="J13" s="148">
        <v>15000000</v>
      </c>
      <c r="K13" s="149">
        <v>44195</v>
      </c>
      <c r="L13" s="150"/>
      <c r="M13" s="151" t="s">
        <v>8</v>
      </c>
      <c r="N13" s="152"/>
      <c r="O13" s="153" t="s">
        <v>449</v>
      </c>
      <c r="P13" s="154"/>
      <c r="Q13" s="196" t="s">
        <v>827</v>
      </c>
      <c r="R13" s="154"/>
      <c r="S13" s="229" t="s">
        <v>921</v>
      </c>
    </row>
    <row r="14" spans="1:19" s="20" customFormat="1" ht="186" customHeight="1" x14ac:dyDescent="0.25">
      <c r="A14" s="144" t="s">
        <v>116</v>
      </c>
      <c r="B14" s="144" t="s">
        <v>682</v>
      </c>
      <c r="C14" s="145">
        <v>2</v>
      </c>
      <c r="D14" s="146" t="s">
        <v>21</v>
      </c>
      <c r="E14" s="147" t="s">
        <v>14</v>
      </c>
      <c r="F14" s="147" t="s">
        <v>650</v>
      </c>
      <c r="G14" s="147" t="s">
        <v>651</v>
      </c>
      <c r="H14" s="148"/>
      <c r="I14" s="148"/>
      <c r="J14" s="148">
        <v>500000</v>
      </c>
      <c r="K14" s="149">
        <v>44195</v>
      </c>
      <c r="L14" s="150"/>
      <c r="M14" s="151" t="s">
        <v>8</v>
      </c>
      <c r="N14" s="152"/>
      <c r="O14" s="153" t="s">
        <v>449</v>
      </c>
      <c r="P14" s="154"/>
      <c r="Q14" s="196" t="s">
        <v>831</v>
      </c>
      <c r="R14" s="154" t="s">
        <v>832</v>
      </c>
      <c r="S14" s="155"/>
    </row>
    <row r="15" spans="1:19" s="20" customFormat="1" ht="98.45" customHeight="1" x14ac:dyDescent="0.25">
      <c r="A15" s="144" t="s">
        <v>116</v>
      </c>
      <c r="B15" s="144" t="s">
        <v>682</v>
      </c>
      <c r="C15" s="145">
        <v>2</v>
      </c>
      <c r="D15" s="146" t="s">
        <v>21</v>
      </c>
      <c r="E15" s="147" t="s">
        <v>14</v>
      </c>
      <c r="F15" s="154" t="s">
        <v>652</v>
      </c>
      <c r="G15" s="147" t="s">
        <v>653</v>
      </c>
      <c r="H15" s="148"/>
      <c r="I15" s="148"/>
      <c r="J15" s="148">
        <v>250000</v>
      </c>
      <c r="K15" s="149">
        <v>44195</v>
      </c>
      <c r="L15" s="150"/>
      <c r="M15" s="151" t="s">
        <v>8</v>
      </c>
      <c r="N15" s="152"/>
      <c r="O15" s="153" t="s">
        <v>449</v>
      </c>
      <c r="P15" s="154"/>
      <c r="Q15" s="196" t="s">
        <v>829</v>
      </c>
      <c r="R15" s="154" t="s">
        <v>830</v>
      </c>
      <c r="S15" s="155"/>
    </row>
    <row r="16" spans="1:19" s="20" customFormat="1" ht="162" customHeight="1" x14ac:dyDescent="0.25">
      <c r="A16" s="144" t="s">
        <v>116</v>
      </c>
      <c r="B16" s="144" t="s">
        <v>682</v>
      </c>
      <c r="C16" s="145">
        <v>2</v>
      </c>
      <c r="D16" s="146" t="s">
        <v>21</v>
      </c>
      <c r="E16" s="147" t="s">
        <v>14</v>
      </c>
      <c r="F16" s="154" t="s">
        <v>658</v>
      </c>
      <c r="G16" s="147" t="s">
        <v>659</v>
      </c>
      <c r="H16" s="148"/>
      <c r="I16" s="148"/>
      <c r="J16" s="148">
        <v>210000</v>
      </c>
      <c r="K16" s="149">
        <v>44195</v>
      </c>
      <c r="L16" s="150"/>
      <c r="M16" s="151" t="s">
        <v>8</v>
      </c>
      <c r="N16" s="152"/>
      <c r="O16" s="153" t="s">
        <v>449</v>
      </c>
      <c r="P16" s="154"/>
      <c r="Q16" s="196" t="s">
        <v>828</v>
      </c>
      <c r="R16" s="154"/>
      <c r="S16" s="155"/>
    </row>
    <row r="17" spans="1:19" s="20" customFormat="1" ht="180" customHeight="1" x14ac:dyDescent="0.25">
      <c r="A17" s="64" t="s">
        <v>116</v>
      </c>
      <c r="B17" s="64" t="s">
        <v>682</v>
      </c>
      <c r="C17" s="30">
        <v>2</v>
      </c>
      <c r="D17" s="54" t="s">
        <v>21</v>
      </c>
      <c r="E17" s="205" t="s">
        <v>13</v>
      </c>
      <c r="F17" s="25" t="s">
        <v>660</v>
      </c>
      <c r="G17" s="205" t="s">
        <v>661</v>
      </c>
      <c r="H17" s="16"/>
      <c r="I17" s="16"/>
      <c r="J17" s="16">
        <v>367151</v>
      </c>
      <c r="K17" s="88">
        <v>44195</v>
      </c>
      <c r="L17" s="120"/>
      <c r="M17" s="17" t="s">
        <v>10</v>
      </c>
      <c r="N17" s="206"/>
      <c r="O17" s="17"/>
      <c r="P17" s="25"/>
      <c r="Q17" s="187" t="s">
        <v>888</v>
      </c>
      <c r="R17" s="25" t="s">
        <v>822</v>
      </c>
      <c r="S17" s="124" t="s">
        <v>821</v>
      </c>
    </row>
    <row r="18" spans="1:19" s="20" customFormat="1" ht="135.6" customHeight="1" x14ac:dyDescent="0.25">
      <c r="A18" s="144" t="s">
        <v>105</v>
      </c>
      <c r="B18" s="144" t="s">
        <v>812</v>
      </c>
      <c r="C18" s="145">
        <v>2</v>
      </c>
      <c r="D18" s="146" t="s">
        <v>21</v>
      </c>
      <c r="E18" s="147" t="s">
        <v>14</v>
      </c>
      <c r="F18" s="147" t="s">
        <v>786</v>
      </c>
      <c r="G18" s="147" t="s">
        <v>787</v>
      </c>
      <c r="H18" s="152"/>
      <c r="I18" s="152"/>
      <c r="J18" s="152">
        <v>3844200</v>
      </c>
      <c r="K18" s="209">
        <v>44195</v>
      </c>
      <c r="L18" s="150"/>
      <c r="M18" s="151" t="s">
        <v>8</v>
      </c>
      <c r="N18" s="152"/>
      <c r="O18" s="151" t="s">
        <v>449</v>
      </c>
      <c r="P18" s="154"/>
      <c r="Q18" s="196" t="s">
        <v>877</v>
      </c>
      <c r="R18" s="154" t="s">
        <v>876</v>
      </c>
      <c r="S18" s="155" t="s">
        <v>788</v>
      </c>
    </row>
    <row r="19" spans="1:19" s="20" customFormat="1" ht="164.45" customHeight="1" x14ac:dyDescent="0.25">
      <c r="A19" s="144" t="s">
        <v>105</v>
      </c>
      <c r="B19" s="144" t="s">
        <v>812</v>
      </c>
      <c r="C19" s="145">
        <v>2</v>
      </c>
      <c r="D19" s="146" t="s">
        <v>21</v>
      </c>
      <c r="E19" s="147" t="s">
        <v>14</v>
      </c>
      <c r="F19" s="147" t="s">
        <v>798</v>
      </c>
      <c r="G19" s="147" t="s">
        <v>790</v>
      </c>
      <c r="H19" s="152"/>
      <c r="I19" s="152"/>
      <c r="J19" s="152">
        <v>50000</v>
      </c>
      <c r="K19" s="209">
        <v>44195</v>
      </c>
      <c r="L19" s="150"/>
      <c r="M19" s="151" t="s">
        <v>8</v>
      </c>
      <c r="N19" s="152"/>
      <c r="O19" s="151" t="s">
        <v>449</v>
      </c>
      <c r="P19" s="154"/>
      <c r="Q19" s="196" t="s">
        <v>808</v>
      </c>
      <c r="R19" s="154"/>
      <c r="S19" s="155" t="s">
        <v>791</v>
      </c>
    </row>
    <row r="20" spans="1:19" s="20" customFormat="1" ht="103.9" customHeight="1" x14ac:dyDescent="0.25">
      <c r="A20" s="144" t="s">
        <v>105</v>
      </c>
      <c r="B20" s="144" t="s">
        <v>774</v>
      </c>
      <c r="C20" s="145">
        <v>2</v>
      </c>
      <c r="D20" s="146" t="s">
        <v>21</v>
      </c>
      <c r="E20" s="147" t="s">
        <v>13</v>
      </c>
      <c r="F20" s="147" t="s">
        <v>813</v>
      </c>
      <c r="G20" s="147" t="s">
        <v>811</v>
      </c>
      <c r="H20" s="152"/>
      <c r="I20" s="152"/>
      <c r="J20" s="152">
        <v>125000</v>
      </c>
      <c r="K20" s="209">
        <v>44195</v>
      </c>
      <c r="L20" s="150"/>
      <c r="M20" s="151" t="s">
        <v>8</v>
      </c>
      <c r="N20" s="152"/>
      <c r="O20" s="151" t="s">
        <v>449</v>
      </c>
      <c r="P20" s="154"/>
      <c r="Q20" s="196" t="s">
        <v>752</v>
      </c>
      <c r="R20" s="154"/>
      <c r="S20" s="155"/>
    </row>
    <row r="21" spans="1:19" s="20" customFormat="1" ht="113.45" customHeight="1" x14ac:dyDescent="0.25">
      <c r="A21" s="144" t="s">
        <v>105</v>
      </c>
      <c r="B21" s="144" t="s">
        <v>812</v>
      </c>
      <c r="C21" s="145">
        <v>2</v>
      </c>
      <c r="D21" s="146" t="s">
        <v>21</v>
      </c>
      <c r="E21" s="147" t="s">
        <v>13</v>
      </c>
      <c r="F21" s="147" t="s">
        <v>792</v>
      </c>
      <c r="G21" s="147" t="s">
        <v>793</v>
      </c>
      <c r="H21" s="152"/>
      <c r="I21" s="152"/>
      <c r="J21" s="224">
        <v>833365</v>
      </c>
      <c r="K21" s="209">
        <v>44195</v>
      </c>
      <c r="L21" s="150"/>
      <c r="M21" s="151" t="s">
        <v>8</v>
      </c>
      <c r="N21" s="152"/>
      <c r="O21" s="151" t="s">
        <v>449</v>
      </c>
      <c r="P21" s="154"/>
      <c r="Q21" s="196" t="s">
        <v>904</v>
      </c>
      <c r="R21" s="155" t="s">
        <v>905</v>
      </c>
      <c r="S21" s="155" t="s">
        <v>794</v>
      </c>
    </row>
    <row r="22" spans="1:19" s="20" customFormat="1" ht="133.15" customHeight="1" x14ac:dyDescent="0.25">
      <c r="A22" s="144" t="s">
        <v>105</v>
      </c>
      <c r="B22" s="144" t="s">
        <v>886</v>
      </c>
      <c r="C22" s="145">
        <v>2</v>
      </c>
      <c r="D22" s="146" t="s">
        <v>21</v>
      </c>
      <c r="E22" s="147" t="s">
        <v>13</v>
      </c>
      <c r="F22" s="147" t="s">
        <v>882</v>
      </c>
      <c r="G22" s="147" t="s">
        <v>883</v>
      </c>
      <c r="H22" s="152"/>
      <c r="I22" s="152"/>
      <c r="J22" s="152">
        <v>5000000</v>
      </c>
      <c r="K22" s="209">
        <v>44195</v>
      </c>
      <c r="L22" s="150"/>
      <c r="M22" s="151" t="s">
        <v>8</v>
      </c>
      <c r="N22" s="152"/>
      <c r="O22" s="151" t="s">
        <v>449</v>
      </c>
      <c r="P22" s="154"/>
      <c r="Q22" s="196" t="s">
        <v>884</v>
      </c>
      <c r="R22" s="155" t="s">
        <v>893</v>
      </c>
      <c r="S22" s="155" t="s">
        <v>887</v>
      </c>
    </row>
    <row r="23" spans="1:19" s="20" customFormat="1" ht="120" customHeight="1" x14ac:dyDescent="0.25">
      <c r="A23" s="64" t="s">
        <v>114</v>
      </c>
      <c r="B23" s="64" t="s">
        <v>911</v>
      </c>
      <c r="C23" s="30">
        <v>2</v>
      </c>
      <c r="D23" s="54" t="s">
        <v>21</v>
      </c>
      <c r="E23" s="205" t="s">
        <v>13</v>
      </c>
      <c r="F23" s="100" t="s">
        <v>906</v>
      </c>
      <c r="G23" s="217" t="s">
        <v>907</v>
      </c>
      <c r="H23" s="206"/>
      <c r="I23" s="206"/>
      <c r="J23" s="206">
        <v>1800000</v>
      </c>
      <c r="K23" s="204">
        <v>44195</v>
      </c>
      <c r="L23" s="120"/>
      <c r="M23" s="17" t="s">
        <v>10</v>
      </c>
      <c r="N23" s="206"/>
      <c r="O23" s="17" t="s">
        <v>727</v>
      </c>
      <c r="P23" s="25"/>
      <c r="Q23" s="187" t="s">
        <v>728</v>
      </c>
      <c r="R23" s="25" t="s">
        <v>908</v>
      </c>
      <c r="S23" s="124" t="s">
        <v>909</v>
      </c>
    </row>
    <row r="24" spans="1:19" s="20" customFormat="1" ht="151.9" customHeight="1" thickBot="1" x14ac:dyDescent="0.3">
      <c r="A24" s="220" t="s">
        <v>113</v>
      </c>
      <c r="B24" s="220" t="s">
        <v>863</v>
      </c>
      <c r="C24" s="221">
        <v>2</v>
      </c>
      <c r="D24" s="222" t="s">
        <v>21</v>
      </c>
      <c r="E24" s="223" t="s">
        <v>14</v>
      </c>
      <c r="F24" s="223" t="s">
        <v>912</v>
      </c>
      <c r="G24" s="223" t="s">
        <v>913</v>
      </c>
      <c r="H24" s="224"/>
      <c r="I24" s="224"/>
      <c r="J24" s="224">
        <v>40000000</v>
      </c>
      <c r="K24" s="225">
        <v>44195</v>
      </c>
      <c r="L24" s="226"/>
      <c r="M24" s="227" t="s">
        <v>7</v>
      </c>
      <c r="N24" s="224"/>
      <c r="O24" s="227"/>
      <c r="P24" s="219"/>
      <c r="Q24" s="228" t="s">
        <v>914</v>
      </c>
      <c r="R24" s="229"/>
      <c r="S24" s="229"/>
    </row>
    <row r="25" spans="1:19" ht="21.75" customHeight="1" thickBot="1" x14ac:dyDescent="0.3">
      <c r="H25" s="56">
        <f>SUM(H4:H24)</f>
        <v>0</v>
      </c>
      <c r="I25" s="117">
        <f>SUM(I4:I24)</f>
        <v>0</v>
      </c>
      <c r="J25" s="56">
        <f>SUM(J4:J24)</f>
        <v>90854741</v>
      </c>
      <c r="L25" s="118">
        <f>SUM(L4:L24)</f>
        <v>0</v>
      </c>
      <c r="M25" s="1"/>
      <c r="N25" s="1">
        <f>SUM(N4:N24)</f>
        <v>0</v>
      </c>
      <c r="P25" s="83"/>
      <c r="Q25" s="44"/>
      <c r="R25" s="44"/>
    </row>
    <row r="26" spans="1:19" x14ac:dyDescent="0.25">
      <c r="A26" s="36"/>
      <c r="B26" s="36"/>
      <c r="C26" s="36"/>
      <c r="D26" s="41"/>
      <c r="E26" s="40"/>
      <c r="F26" s="40"/>
      <c r="G26" s="41"/>
      <c r="H26" s="42"/>
      <c r="I26" s="42"/>
      <c r="J26" s="42"/>
      <c r="K26" s="92"/>
      <c r="M26" s="42"/>
      <c r="N26" s="63">
        <f>50000000-N25</f>
        <v>50000000</v>
      </c>
      <c r="O26" s="63"/>
      <c r="P26" s="44"/>
    </row>
  </sheetData>
  <autoFilter ref="A3:S26" xr:uid="{62153738-DB96-407B-88DF-C4E8CEF4D763}"/>
  <mergeCells count="1">
    <mergeCell ref="G1:P1"/>
  </mergeCells>
  <phoneticPr fontId="5" type="noConversion"/>
  <hyperlinks>
    <hyperlink ref="S4" r:id="rId1" xr:uid="{9072AD11-AAA0-4FFF-96BB-15924CD8D5CD}"/>
    <hyperlink ref="S5" r:id="rId2" xr:uid="{B01E8CF8-DA53-4D9D-9821-29C2AD7D81F2}"/>
    <hyperlink ref="S6" r:id="rId3" xr:uid="{135BC7BB-719A-4B72-8FC2-3FB52D1C477D}"/>
    <hyperlink ref="R6" r:id="rId4" xr:uid="{861AFAB8-0855-4E2D-929D-C18F63012DD5}"/>
    <hyperlink ref="S10" r:id="rId5" display="Americorps Patient Navigators" xr:uid="{3B335E47-138C-4A16-B856-0BAC2945C331}"/>
    <hyperlink ref="S7" r:id="rId6" xr:uid="{CC8622B5-2C01-42EA-8956-87C9CF849D2D}"/>
    <hyperlink ref="R4" r:id="rId7" xr:uid="{80846EBF-6399-4621-9E20-39C1E17E9DE3}"/>
    <hyperlink ref="Q4" r:id="rId8" display="\\Hcs084vsnbpf008\dhs2\LANSING\SHARED\BureauBudget\FY2020\2020 Supplementals and Transfers\Coronavirus Response Supplemental Needs\Spend Plan in SBO Format\Hyperlinked Documents for SBO Report\RE_ Transit Wag for Covid 19.msg" xr:uid="{5C8ACD4E-DCBB-41F9-9104-4C92EF409360}"/>
    <hyperlink ref="S8" r:id="rId9" xr:uid="{0A2CC04D-6D86-4FF4-A4D4-733C97F59777}"/>
    <hyperlink ref="S9" r:id="rId10" xr:uid="{7EE809A1-9AA0-4C5D-AC37-4C4C93FC9963}"/>
    <hyperlink ref="S12" r:id="rId11" xr:uid="{6E548DCD-D067-42B0-B4CD-42AC91D625F4}"/>
    <hyperlink ref="Q8" r:id="rId12" display="\\Hcs084vsnbpf008\dhs2\LANSING\SHARED\BureauBudget\FY2020\2020 Supplementals and Transfers\Coronavirus Response Supplemental Needs\Spend Plan in SBO Format\Hyperlinked Documents for SBO Report\Re_ SEOC Notification_ CRF Infection Prevention Grants.msg" xr:uid="{5E28E212-4FC5-447F-9D04-9CC1AC350265}"/>
    <hyperlink ref="O4" r:id="rId13" xr:uid="{4BB08756-917B-43E5-94F6-A6A4CD2F134E}"/>
    <hyperlink ref="S11" r:id="rId14" xr:uid="{6392CCE3-1DCB-4A43-A587-D529BDB7DF74}"/>
    <hyperlink ref="S18" r:id="rId15" xr:uid="{77A53FDE-4828-42D8-BB58-4A3C7785ABF7}"/>
    <hyperlink ref="S19" r:id="rId16" xr:uid="{75B11216-B627-43A8-9B3E-74B62F6339CF}"/>
    <hyperlink ref="S21" r:id="rId17" xr:uid="{2733A7D7-E5B2-4FD2-B53A-8669706A9C35}"/>
    <hyperlink ref="R11" r:id="rId18" xr:uid="{3EF7D672-3E88-4CDA-926D-1C0611E5CFDC}"/>
    <hyperlink ref="S17" r:id="rId19" xr:uid="{C763F789-DE17-4346-9A22-D0D99FD703CA}"/>
    <hyperlink ref="M4" r:id="rId20" xr:uid="{9BC13D3F-BF04-40FC-A270-016DAA446CBF}"/>
    <hyperlink ref="Q11" r:id="rId21" display="\\Hcs084vsnbpf008\dhs2\LANSING\SHARED\BureauBudget\FY2020\2020 Supplementals and Transfers\Coronavirus Response Supplemental Needs\Spend Plan in SBO Format\Hyperlinked Documents for SBO Report\FW_ Michigan and Vault Health.msg" xr:uid="{52719D3E-5692-4A91-AA2F-0CBE78C2D381}"/>
    <hyperlink ref="S22" r:id="rId22" xr:uid="{8AA422AD-8A53-415A-8610-AB487B8433CF}"/>
    <hyperlink ref="R22" r:id="rId23" xr:uid="{72238920-B2B6-43EB-AD0D-477489F55456}"/>
    <hyperlink ref="R21" r:id="rId24" display="\\Hcs084vsnbpf008\dhs2\LANSING\SHARED\BureauBudget\FY2020\2020 Supplementals and Transfers\Coronavirus Response Supplemental Needs\Spend Plan in SBO Format\Hyperlinked Documents for SBO Report\CRF SDOH dollars.msg" xr:uid="{30119B91-9D6F-44F7-A353-16ADB8F2D6D9}"/>
    <hyperlink ref="S23" r:id="rId25" xr:uid="{3D928842-7BC0-49CC-BBA7-BA1BD8B63E1A}"/>
    <hyperlink ref="S13" r:id="rId26" xr:uid="{22CFC99A-249D-402A-8BCE-510E2515238A}"/>
  </hyperlinks>
  <printOptions horizontalCentered="1"/>
  <pageMargins left="0.25" right="0.25" top="0.5" bottom="0.5" header="0.3" footer="0.3"/>
  <pageSetup paperSize="5" scale="43" fitToHeight="11" orientation="landscape" r:id="rId27"/>
  <headerFooter>
    <oddFooter>&amp;L&amp;8MDHHS Financial Operations&amp;C&amp;9&amp;P  of  &amp;N&amp;R&amp;9&amp;D &amp;T</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F55DEA8-F384-4E7D-8C8D-8EA1C03F08ED}">
          <x14:formula1>
            <xm:f>Sheet2!$A$2:$A$10</xm:f>
          </x14:formula1>
          <xm:sqref>E4:E6 E10:E24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DF539-60C4-4F1F-9D84-3686378D1C3B}">
  <dimension ref="A1:S173"/>
  <sheetViews>
    <sheetView zoomScale="70" zoomScaleNormal="70" workbookViewId="0">
      <pane ySplit="3" topLeftCell="A94" activePane="bottomLeft" state="frozen"/>
      <selection pane="bottomLeft" activeCell="A33" sqref="A33:XFD33"/>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20.28515625" style="11" customWidth="1"/>
    <col min="13" max="13" width="15.5703125" style="11" customWidth="1"/>
    <col min="14" max="14" width="18" style="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528</v>
      </c>
      <c r="B1" s="29"/>
      <c r="C1" s="8"/>
      <c r="G1" s="231"/>
      <c r="H1" s="231"/>
      <c r="I1" s="231"/>
      <c r="J1" s="231"/>
      <c r="K1" s="231"/>
      <c r="L1" s="231"/>
      <c r="M1" s="231"/>
      <c r="N1" s="231"/>
      <c r="O1" s="231"/>
      <c r="P1" s="231"/>
    </row>
    <row r="2" spans="1:19" s="104" customFormat="1" ht="28.9" customHeight="1" x14ac:dyDescent="0.25">
      <c r="A2" s="29" t="s">
        <v>530</v>
      </c>
      <c r="B2" s="29"/>
      <c r="C2" s="29"/>
      <c r="D2" s="29"/>
      <c r="E2" s="29"/>
      <c r="F2" s="29"/>
      <c r="G2" s="114"/>
      <c r="H2" s="103"/>
      <c r="I2" s="103"/>
      <c r="J2" s="103"/>
      <c r="K2" s="103"/>
      <c r="L2" s="103"/>
      <c r="M2" s="103"/>
      <c r="N2" s="103"/>
      <c r="O2" s="103"/>
      <c r="P2" s="103"/>
      <c r="Q2" s="103"/>
      <c r="R2" s="103"/>
    </row>
    <row r="3" spans="1:19" s="12" customFormat="1" ht="72.599999999999994" customHeight="1" x14ac:dyDescent="0.25">
      <c r="A3" s="23" t="s">
        <v>106</v>
      </c>
      <c r="B3" s="86" t="s">
        <v>280</v>
      </c>
      <c r="C3" s="23" t="s">
        <v>38</v>
      </c>
      <c r="D3" s="2" t="s">
        <v>0</v>
      </c>
      <c r="E3" s="2" t="s">
        <v>12</v>
      </c>
      <c r="F3" s="2" t="s">
        <v>1</v>
      </c>
      <c r="G3" s="2" t="s">
        <v>2</v>
      </c>
      <c r="H3" s="5" t="s">
        <v>11</v>
      </c>
      <c r="I3" s="5" t="s">
        <v>4</v>
      </c>
      <c r="J3" s="5" t="s">
        <v>318</v>
      </c>
      <c r="K3" s="5" t="s">
        <v>319</v>
      </c>
      <c r="L3" s="5" t="s">
        <v>366</v>
      </c>
      <c r="M3" s="5" t="s">
        <v>3</v>
      </c>
      <c r="N3" s="21" t="s">
        <v>144</v>
      </c>
      <c r="O3" s="5" t="s">
        <v>139</v>
      </c>
      <c r="P3" s="5" t="s">
        <v>49</v>
      </c>
      <c r="Q3" s="5" t="s">
        <v>910</v>
      </c>
      <c r="R3" s="5" t="s">
        <v>290</v>
      </c>
      <c r="S3" s="5" t="s">
        <v>411</v>
      </c>
    </row>
    <row r="4" spans="1:19" s="20" customFormat="1" ht="179.45" customHeight="1" x14ac:dyDescent="0.25">
      <c r="A4" s="64" t="s">
        <v>238</v>
      </c>
      <c r="B4" s="64" t="s">
        <v>277</v>
      </c>
      <c r="C4" s="30">
        <v>1</v>
      </c>
      <c r="D4" s="54" t="s">
        <v>21</v>
      </c>
      <c r="E4" s="15" t="s">
        <v>196</v>
      </c>
      <c r="F4" s="4" t="s">
        <v>457</v>
      </c>
      <c r="G4" s="15" t="s">
        <v>881</v>
      </c>
      <c r="H4" s="16">
        <f>58000+11000+52000+4200+20200</f>
        <v>145400</v>
      </c>
      <c r="I4" s="16">
        <f>J4/2.5</f>
        <v>42892259.160000004</v>
      </c>
      <c r="J4" s="16">
        <f>100000000+349263+6924.9+6874460</f>
        <v>107230647.90000001</v>
      </c>
      <c r="K4" s="88">
        <v>44195</v>
      </c>
      <c r="L4" s="102">
        <v>93798300</v>
      </c>
      <c r="M4" s="17" t="s">
        <v>254</v>
      </c>
      <c r="N4" s="19"/>
      <c r="O4" s="128" t="s">
        <v>340</v>
      </c>
      <c r="P4" s="25" t="s">
        <v>102</v>
      </c>
      <c r="Q4" s="123" t="s">
        <v>806</v>
      </c>
      <c r="R4" s="124" t="s">
        <v>332</v>
      </c>
      <c r="S4" s="124" t="s">
        <v>414</v>
      </c>
    </row>
    <row r="5" spans="1:19" s="20" customFormat="1" ht="264" customHeight="1" x14ac:dyDescent="0.25">
      <c r="A5" s="64" t="s">
        <v>238</v>
      </c>
      <c r="B5" s="64" t="s">
        <v>277</v>
      </c>
      <c r="C5" s="30">
        <v>1</v>
      </c>
      <c r="D5" s="54" t="s">
        <v>21</v>
      </c>
      <c r="E5" s="15" t="s">
        <v>196</v>
      </c>
      <c r="F5" s="4" t="s">
        <v>458</v>
      </c>
      <c r="G5" s="79" t="s">
        <v>305</v>
      </c>
      <c r="H5" s="16">
        <v>0</v>
      </c>
      <c r="I5" s="16">
        <f>J5/2.5</f>
        <v>31452681.199999999</v>
      </c>
      <c r="J5" s="16">
        <f>76800000+150000+527213+854490+300000</f>
        <v>78631703</v>
      </c>
      <c r="K5" s="88">
        <v>44104</v>
      </c>
      <c r="L5" s="192">
        <f>6066102+136906.95</f>
        <v>6203008.9500000002</v>
      </c>
      <c r="M5" s="17" t="s">
        <v>254</v>
      </c>
      <c r="N5" s="19"/>
      <c r="O5" s="68" t="s">
        <v>340</v>
      </c>
      <c r="P5" s="25" t="s">
        <v>102</v>
      </c>
      <c r="Q5" s="66" t="s">
        <v>565</v>
      </c>
      <c r="R5" s="25" t="s">
        <v>302</v>
      </c>
      <c r="S5" s="127" t="s">
        <v>424</v>
      </c>
    </row>
    <row r="6" spans="1:19" s="20" customFormat="1" ht="113.45" customHeight="1" x14ac:dyDescent="0.25">
      <c r="A6" s="130" t="s">
        <v>113</v>
      </c>
      <c r="B6" s="130" t="s">
        <v>453</v>
      </c>
      <c r="C6" s="131">
        <v>2</v>
      </c>
      <c r="D6" s="132" t="s">
        <v>21</v>
      </c>
      <c r="E6" s="133" t="s">
        <v>17</v>
      </c>
      <c r="F6" s="134" t="s">
        <v>459</v>
      </c>
      <c r="G6" s="133" t="s">
        <v>712</v>
      </c>
      <c r="H6" s="135"/>
      <c r="I6" s="135"/>
      <c r="J6" s="135">
        <v>3258944</v>
      </c>
      <c r="K6" s="136">
        <v>44104</v>
      </c>
      <c r="L6" s="137"/>
      <c r="M6" s="138" t="s">
        <v>8</v>
      </c>
      <c r="N6" s="139"/>
      <c r="O6" s="138" t="s">
        <v>463</v>
      </c>
      <c r="P6" s="141"/>
      <c r="Q6" s="141" t="s">
        <v>711</v>
      </c>
      <c r="R6" s="143" t="s">
        <v>172</v>
      </c>
      <c r="S6" s="142" t="s">
        <v>415</v>
      </c>
    </row>
    <row r="7" spans="1:19" s="20" customFormat="1" ht="115.15" customHeight="1" x14ac:dyDescent="0.25">
      <c r="A7" s="130" t="s">
        <v>114</v>
      </c>
      <c r="B7" s="130" t="s">
        <v>570</v>
      </c>
      <c r="C7" s="131">
        <v>1</v>
      </c>
      <c r="D7" s="132" t="s">
        <v>21</v>
      </c>
      <c r="E7" s="133" t="s">
        <v>17</v>
      </c>
      <c r="F7" s="134" t="s">
        <v>605</v>
      </c>
      <c r="G7" s="133" t="s">
        <v>606</v>
      </c>
      <c r="H7" s="135"/>
      <c r="I7" s="135"/>
      <c r="J7" s="135">
        <v>42415200</v>
      </c>
      <c r="K7" s="136">
        <v>44227</v>
      </c>
      <c r="L7" s="137"/>
      <c r="M7" s="138" t="s">
        <v>8</v>
      </c>
      <c r="N7" s="139"/>
      <c r="O7" s="138" t="s">
        <v>463</v>
      </c>
      <c r="P7" s="141"/>
      <c r="Q7" s="141" t="s">
        <v>801</v>
      </c>
      <c r="R7" s="141" t="s">
        <v>554</v>
      </c>
      <c r="S7" s="143" t="s">
        <v>564</v>
      </c>
    </row>
    <row r="8" spans="1:19" s="20" customFormat="1" ht="147" customHeight="1" x14ac:dyDescent="0.25">
      <c r="A8" s="130" t="s">
        <v>114</v>
      </c>
      <c r="B8" s="130" t="s">
        <v>540</v>
      </c>
      <c r="C8" s="131">
        <v>1</v>
      </c>
      <c r="D8" s="132" t="s">
        <v>21</v>
      </c>
      <c r="E8" s="133" t="s">
        <v>14</v>
      </c>
      <c r="F8" s="134" t="s">
        <v>490</v>
      </c>
      <c r="G8" s="133" t="s">
        <v>491</v>
      </c>
      <c r="H8" s="135"/>
      <c r="I8" s="135"/>
      <c r="J8" s="135">
        <v>100000</v>
      </c>
      <c r="K8" s="136" t="s">
        <v>315</v>
      </c>
      <c r="L8" s="137"/>
      <c r="M8" s="138" t="s">
        <v>8</v>
      </c>
      <c r="N8" s="139"/>
      <c r="O8" s="138" t="s">
        <v>592</v>
      </c>
      <c r="P8" s="141"/>
      <c r="Q8" s="143" t="s">
        <v>585</v>
      </c>
      <c r="R8" s="143" t="s">
        <v>687</v>
      </c>
      <c r="S8" s="143" t="s">
        <v>492</v>
      </c>
    </row>
    <row r="9" spans="1:19" s="20" customFormat="1" ht="178.9" customHeight="1" x14ac:dyDescent="0.25">
      <c r="A9" s="130" t="s">
        <v>113</v>
      </c>
      <c r="B9" s="130" t="s">
        <v>409</v>
      </c>
      <c r="C9" s="131">
        <v>1</v>
      </c>
      <c r="D9" s="132" t="s">
        <v>21</v>
      </c>
      <c r="E9" s="133" t="s">
        <v>18</v>
      </c>
      <c r="F9" s="134" t="s">
        <v>461</v>
      </c>
      <c r="G9" s="133" t="s">
        <v>402</v>
      </c>
      <c r="H9" s="135">
        <v>300000</v>
      </c>
      <c r="I9" s="135">
        <v>8475000</v>
      </c>
      <c r="J9" s="135">
        <f>74632378-'Completed w-Executed Contracts'!J19</f>
        <v>72556233</v>
      </c>
      <c r="K9" s="136">
        <v>44286</v>
      </c>
      <c r="L9" s="137">
        <v>4887200</v>
      </c>
      <c r="M9" s="138" t="s">
        <v>8</v>
      </c>
      <c r="N9" s="139"/>
      <c r="O9" s="138" t="s">
        <v>463</v>
      </c>
      <c r="P9" s="141"/>
      <c r="Q9" s="219" t="s">
        <v>927</v>
      </c>
      <c r="R9" s="219" t="s">
        <v>926</v>
      </c>
      <c r="S9" s="142" t="s">
        <v>426</v>
      </c>
    </row>
    <row r="10" spans="1:19" s="20" customFormat="1" ht="157.9" customHeight="1" x14ac:dyDescent="0.25">
      <c r="A10" s="144" t="s">
        <v>113</v>
      </c>
      <c r="B10" s="144" t="s">
        <v>407</v>
      </c>
      <c r="C10" s="145">
        <v>1</v>
      </c>
      <c r="D10" s="146" t="s">
        <v>21</v>
      </c>
      <c r="E10" s="147" t="s">
        <v>18</v>
      </c>
      <c r="F10" s="147" t="s">
        <v>462</v>
      </c>
      <c r="G10" s="147" t="s">
        <v>925</v>
      </c>
      <c r="H10" s="148"/>
      <c r="I10" s="148"/>
      <c r="J10" s="148">
        <f>2000000+250000+2100000+320000+395000</f>
        <v>5065000</v>
      </c>
      <c r="K10" s="149" t="s">
        <v>311</v>
      </c>
      <c r="L10" s="150">
        <v>1498006</v>
      </c>
      <c r="M10" s="151" t="s">
        <v>8</v>
      </c>
      <c r="N10" s="152"/>
      <c r="O10" s="201" t="s">
        <v>449</v>
      </c>
      <c r="P10" s="154"/>
      <c r="Q10" s="155" t="s">
        <v>732</v>
      </c>
      <c r="R10" s="155" t="s">
        <v>824</v>
      </c>
      <c r="S10" s="156" t="s">
        <v>427</v>
      </c>
    </row>
    <row r="11" spans="1:19" s="20" customFormat="1" ht="88.15" customHeight="1" x14ac:dyDescent="0.25">
      <c r="A11" s="144" t="s">
        <v>349</v>
      </c>
      <c r="B11" s="144" t="s">
        <v>682</v>
      </c>
      <c r="C11" s="145">
        <v>2</v>
      </c>
      <c r="D11" s="146" t="s">
        <v>21</v>
      </c>
      <c r="E11" s="147" t="s">
        <v>13</v>
      </c>
      <c r="F11" s="147" t="s">
        <v>638</v>
      </c>
      <c r="G11" s="147" t="s">
        <v>639</v>
      </c>
      <c r="H11" s="148"/>
      <c r="I11" s="148"/>
      <c r="J11" s="148">
        <v>929952</v>
      </c>
      <c r="K11" s="149">
        <v>44074</v>
      </c>
      <c r="L11" s="150">
        <v>496301</v>
      </c>
      <c r="M11" s="201" t="s">
        <v>8</v>
      </c>
      <c r="N11" s="152"/>
      <c r="O11" s="211" t="s">
        <v>449</v>
      </c>
      <c r="P11" s="154"/>
      <c r="Q11" s="155" t="s">
        <v>892</v>
      </c>
      <c r="R11" s="155" t="s">
        <v>640</v>
      </c>
      <c r="S11" s="156" t="s">
        <v>641</v>
      </c>
    </row>
    <row r="12" spans="1:19" s="20" customFormat="1" ht="160.9" customHeight="1" x14ac:dyDescent="0.25">
      <c r="A12" s="130" t="s">
        <v>114</v>
      </c>
      <c r="B12" s="130" t="s">
        <v>453</v>
      </c>
      <c r="C12" s="131">
        <v>2</v>
      </c>
      <c r="D12" s="132" t="s">
        <v>21</v>
      </c>
      <c r="E12" s="133" t="s">
        <v>357</v>
      </c>
      <c r="F12" s="133" t="s">
        <v>450</v>
      </c>
      <c r="G12" s="133" t="s">
        <v>452</v>
      </c>
      <c r="H12" s="135"/>
      <c r="I12" s="135"/>
      <c r="J12" s="135">
        <f>101038050+838843-J15</f>
        <v>101811893</v>
      </c>
      <c r="K12" s="136" t="s">
        <v>313</v>
      </c>
      <c r="L12" s="137"/>
      <c r="M12" s="138" t="s">
        <v>8</v>
      </c>
      <c r="N12" s="139"/>
      <c r="O12" s="138" t="s">
        <v>463</v>
      </c>
      <c r="P12" s="141"/>
      <c r="Q12" s="143" t="s">
        <v>517</v>
      </c>
      <c r="R12" s="141"/>
      <c r="S12" s="143" t="s">
        <v>516</v>
      </c>
    </row>
    <row r="13" spans="1:19" s="20" customFormat="1" ht="90.6" customHeight="1" x14ac:dyDescent="0.25">
      <c r="A13" s="130" t="s">
        <v>114</v>
      </c>
      <c r="B13" s="130" t="s">
        <v>453</v>
      </c>
      <c r="C13" s="131">
        <v>2</v>
      </c>
      <c r="D13" s="132" t="s">
        <v>21</v>
      </c>
      <c r="E13" s="133" t="s">
        <v>357</v>
      </c>
      <c r="F13" s="133" t="s">
        <v>451</v>
      </c>
      <c r="G13" s="133" t="s">
        <v>560</v>
      </c>
      <c r="H13" s="135"/>
      <c r="I13" s="135"/>
      <c r="J13" s="135">
        <f>57384923-J15</f>
        <v>57319923</v>
      </c>
      <c r="K13" s="136" t="s">
        <v>313</v>
      </c>
      <c r="L13" s="137"/>
      <c r="M13" s="138" t="s">
        <v>8</v>
      </c>
      <c r="N13" s="139"/>
      <c r="O13" s="138" t="s">
        <v>463</v>
      </c>
      <c r="P13" s="141"/>
      <c r="Q13" s="143" t="s">
        <v>518</v>
      </c>
      <c r="R13" s="141"/>
      <c r="S13" s="143" t="s">
        <v>516</v>
      </c>
    </row>
    <row r="14" spans="1:19" s="20" customFormat="1" ht="90.6" customHeight="1" x14ac:dyDescent="0.25">
      <c r="A14" s="130" t="s">
        <v>114</v>
      </c>
      <c r="B14" s="130" t="s">
        <v>453</v>
      </c>
      <c r="C14" s="131">
        <v>2</v>
      </c>
      <c r="D14" s="132" t="s">
        <v>21</v>
      </c>
      <c r="E14" s="133" t="s">
        <v>14</v>
      </c>
      <c r="F14" s="133" t="s">
        <v>575</v>
      </c>
      <c r="G14" s="133" t="s">
        <v>561</v>
      </c>
      <c r="H14" s="135"/>
      <c r="I14" s="135"/>
      <c r="J14" s="135">
        <v>4994836</v>
      </c>
      <c r="K14" s="136" t="s">
        <v>313</v>
      </c>
      <c r="L14" s="137"/>
      <c r="M14" s="138" t="s">
        <v>8</v>
      </c>
      <c r="N14" s="139"/>
      <c r="O14" s="138" t="s">
        <v>463</v>
      </c>
      <c r="P14" s="141"/>
      <c r="Q14" s="186" t="s">
        <v>562</v>
      </c>
      <c r="R14" s="141"/>
      <c r="S14" s="143" t="s">
        <v>563</v>
      </c>
    </row>
    <row r="15" spans="1:19" s="20" customFormat="1" ht="105.6" customHeight="1" x14ac:dyDescent="0.25">
      <c r="A15" s="144" t="s">
        <v>260</v>
      </c>
      <c r="B15" s="144" t="s">
        <v>453</v>
      </c>
      <c r="C15" s="145">
        <v>2</v>
      </c>
      <c r="D15" s="146" t="s">
        <v>21</v>
      </c>
      <c r="E15" s="147" t="s">
        <v>13</v>
      </c>
      <c r="F15" s="147" t="s">
        <v>766</v>
      </c>
      <c r="G15" s="147" t="s">
        <v>422</v>
      </c>
      <c r="H15" s="148"/>
      <c r="I15" s="148"/>
      <c r="J15" s="148">
        <v>65000</v>
      </c>
      <c r="K15" s="149" t="s">
        <v>313</v>
      </c>
      <c r="L15" s="150"/>
      <c r="M15" s="151" t="s">
        <v>8</v>
      </c>
      <c r="N15" s="152"/>
      <c r="O15" s="153" t="s">
        <v>449</v>
      </c>
      <c r="P15" s="154"/>
      <c r="Q15" s="154" t="s">
        <v>767</v>
      </c>
      <c r="R15" s="154" t="s">
        <v>423</v>
      </c>
      <c r="S15" s="155" t="s">
        <v>421</v>
      </c>
    </row>
    <row r="16" spans="1:19" s="20" customFormat="1" ht="105.6" customHeight="1" x14ac:dyDescent="0.25">
      <c r="A16" s="144" t="s">
        <v>260</v>
      </c>
      <c r="B16" s="144"/>
      <c r="C16" s="145"/>
      <c r="D16" s="146"/>
      <c r="E16" s="147"/>
      <c r="F16" s="147" t="s">
        <v>763</v>
      </c>
      <c r="G16" s="147" t="s">
        <v>764</v>
      </c>
      <c r="H16" s="148"/>
      <c r="I16" s="148"/>
      <c r="J16" s="148">
        <v>266000</v>
      </c>
      <c r="K16" s="149" t="s">
        <v>313</v>
      </c>
      <c r="L16" s="150"/>
      <c r="M16" s="151" t="s">
        <v>8</v>
      </c>
      <c r="N16" s="152"/>
      <c r="O16" s="153" t="s">
        <v>449</v>
      </c>
      <c r="P16" s="154"/>
      <c r="Q16" s="154" t="s">
        <v>768</v>
      </c>
      <c r="R16" s="154" t="s">
        <v>383</v>
      </c>
      <c r="S16" s="208" t="s">
        <v>765</v>
      </c>
    </row>
    <row r="17" spans="1:19" s="20" customFormat="1" ht="120.6" customHeight="1" x14ac:dyDescent="0.25">
      <c r="A17" s="144" t="s">
        <v>114</v>
      </c>
      <c r="B17" s="144" t="s">
        <v>540</v>
      </c>
      <c r="C17" s="145">
        <v>2</v>
      </c>
      <c r="D17" s="146" t="s">
        <v>21</v>
      </c>
      <c r="E17" s="147" t="s">
        <v>13</v>
      </c>
      <c r="F17" s="197" t="s">
        <v>508</v>
      </c>
      <c r="G17" s="147" t="s">
        <v>509</v>
      </c>
      <c r="H17" s="148"/>
      <c r="I17" s="148"/>
      <c r="J17" s="148">
        <v>490000</v>
      </c>
      <c r="K17" s="149" t="s">
        <v>669</v>
      </c>
      <c r="L17" s="150"/>
      <c r="M17" s="151" t="s">
        <v>8</v>
      </c>
      <c r="N17" s="152"/>
      <c r="O17" s="153" t="s">
        <v>449</v>
      </c>
      <c r="P17" s="154"/>
      <c r="Q17" s="154" t="s">
        <v>668</v>
      </c>
      <c r="R17" s="155" t="s">
        <v>510</v>
      </c>
      <c r="S17" s="156" t="s">
        <v>511</v>
      </c>
    </row>
    <row r="18" spans="1:19" s="20" customFormat="1" ht="67.150000000000006" customHeight="1" x14ac:dyDescent="0.25">
      <c r="A18" s="144" t="s">
        <v>114</v>
      </c>
      <c r="B18" s="144" t="s">
        <v>844</v>
      </c>
      <c r="C18" s="145">
        <v>2</v>
      </c>
      <c r="D18" s="146" t="s">
        <v>21</v>
      </c>
      <c r="E18" s="147" t="s">
        <v>17</v>
      </c>
      <c r="F18" s="147" t="s">
        <v>839</v>
      </c>
      <c r="G18" s="147" t="s">
        <v>842</v>
      </c>
      <c r="H18" s="148"/>
      <c r="I18" s="148"/>
      <c r="J18" s="148">
        <v>16616999</v>
      </c>
      <c r="K18" s="149" t="s">
        <v>313</v>
      </c>
      <c r="L18" s="150"/>
      <c r="M18" s="151" t="s">
        <v>8</v>
      </c>
      <c r="N18" s="152"/>
      <c r="O18" s="151" t="s">
        <v>449</v>
      </c>
      <c r="P18" s="154"/>
      <c r="Q18" s="155" t="s">
        <v>861</v>
      </c>
      <c r="R18" s="155" t="s">
        <v>849</v>
      </c>
      <c r="S18" s="155" t="s">
        <v>850</v>
      </c>
    </row>
    <row r="19" spans="1:19" s="20" customFormat="1" ht="120.6" customHeight="1" x14ac:dyDescent="0.25">
      <c r="A19" s="130" t="s">
        <v>114</v>
      </c>
      <c r="B19" s="130" t="s">
        <v>706</v>
      </c>
      <c r="C19" s="131">
        <v>2</v>
      </c>
      <c r="D19" s="132" t="s">
        <v>21</v>
      </c>
      <c r="E19" s="133" t="s">
        <v>17</v>
      </c>
      <c r="F19" s="134" t="s">
        <v>695</v>
      </c>
      <c r="G19" s="133" t="s">
        <v>696</v>
      </c>
      <c r="H19" s="135"/>
      <c r="I19" s="135"/>
      <c r="J19" s="135">
        <v>2076145</v>
      </c>
      <c r="K19" s="136" t="s">
        <v>313</v>
      </c>
      <c r="L19" s="137"/>
      <c r="M19" s="138" t="s">
        <v>8</v>
      </c>
      <c r="N19" s="139"/>
      <c r="O19" s="138" t="s">
        <v>463</v>
      </c>
      <c r="P19" s="141"/>
      <c r="Q19" s="141" t="s">
        <v>697</v>
      </c>
      <c r="R19" s="143"/>
      <c r="S19" s="142" t="s">
        <v>698</v>
      </c>
    </row>
    <row r="20" spans="1:19" s="20" customFormat="1" ht="90.6" customHeight="1" x14ac:dyDescent="0.25">
      <c r="A20" s="130" t="s">
        <v>104</v>
      </c>
      <c r="B20" s="130" t="s">
        <v>553</v>
      </c>
      <c r="C20" s="131">
        <v>2</v>
      </c>
      <c r="D20" s="132" t="s">
        <v>21</v>
      </c>
      <c r="E20" s="133" t="s">
        <v>13</v>
      </c>
      <c r="F20" s="133" t="s">
        <v>541</v>
      </c>
      <c r="G20" s="133" t="s">
        <v>542</v>
      </c>
      <c r="H20" s="135"/>
      <c r="I20" s="135"/>
      <c r="J20" s="135">
        <v>5000000</v>
      </c>
      <c r="K20" s="136" t="s">
        <v>313</v>
      </c>
      <c r="L20" s="137"/>
      <c r="M20" s="138" t="s">
        <v>8</v>
      </c>
      <c r="N20" s="139"/>
      <c r="O20" s="138" t="s">
        <v>463</v>
      </c>
      <c r="P20" s="141"/>
      <c r="Q20" s="143" t="s">
        <v>580</v>
      </c>
      <c r="R20" s="141" t="s">
        <v>579</v>
      </c>
      <c r="S20" s="143" t="s">
        <v>543</v>
      </c>
    </row>
    <row r="21" spans="1:19" s="20" customFormat="1" ht="193.9" customHeight="1" x14ac:dyDescent="0.25">
      <c r="A21" s="130" t="s">
        <v>114</v>
      </c>
      <c r="B21" s="130" t="s">
        <v>453</v>
      </c>
      <c r="C21" s="131">
        <v>2</v>
      </c>
      <c r="D21" s="132" t="s">
        <v>21</v>
      </c>
      <c r="E21" s="133" t="s">
        <v>17</v>
      </c>
      <c r="F21" s="133" t="s">
        <v>720</v>
      </c>
      <c r="G21" s="133" t="s">
        <v>721</v>
      </c>
      <c r="H21" s="135"/>
      <c r="I21" s="135"/>
      <c r="J21" s="135">
        <v>30018906</v>
      </c>
      <c r="K21" s="136">
        <v>44316</v>
      </c>
      <c r="L21" s="137"/>
      <c r="M21" s="138" t="s">
        <v>8</v>
      </c>
      <c r="N21" s="139"/>
      <c r="O21" s="138" t="s">
        <v>753</v>
      </c>
      <c r="P21" s="141"/>
      <c r="Q21" s="143" t="s">
        <v>754</v>
      </c>
      <c r="R21" s="143" t="s">
        <v>404</v>
      </c>
      <c r="S21" s="143" t="s">
        <v>428</v>
      </c>
    </row>
    <row r="22" spans="1:19" s="20" customFormat="1" ht="97.9" customHeight="1" x14ac:dyDescent="0.25">
      <c r="A22" s="144" t="s">
        <v>114</v>
      </c>
      <c r="B22" s="144" t="s">
        <v>844</v>
      </c>
      <c r="C22" s="145">
        <v>2</v>
      </c>
      <c r="D22" s="146" t="s">
        <v>21</v>
      </c>
      <c r="E22" s="147" t="s">
        <v>17</v>
      </c>
      <c r="F22" s="147" t="s">
        <v>840</v>
      </c>
      <c r="G22" s="147" t="s">
        <v>841</v>
      </c>
      <c r="H22" s="148"/>
      <c r="I22" s="148"/>
      <c r="J22" s="148">
        <v>7000000</v>
      </c>
      <c r="K22" s="149">
        <v>44195</v>
      </c>
      <c r="L22" s="150"/>
      <c r="M22" s="151" t="s">
        <v>8</v>
      </c>
      <c r="N22" s="152"/>
      <c r="O22" s="151" t="s">
        <v>449</v>
      </c>
      <c r="P22" s="154"/>
      <c r="Q22" s="196" t="s">
        <v>871</v>
      </c>
      <c r="R22" s="154" t="s">
        <v>823</v>
      </c>
      <c r="S22" s="155" t="s">
        <v>840</v>
      </c>
    </row>
    <row r="23" spans="1:19" s="20" customFormat="1" ht="247.9" customHeight="1" x14ac:dyDescent="0.25">
      <c r="A23" s="144" t="s">
        <v>114</v>
      </c>
      <c r="B23" s="144" t="s">
        <v>629</v>
      </c>
      <c r="C23" s="145">
        <v>1</v>
      </c>
      <c r="D23" s="146" t="s">
        <v>21</v>
      </c>
      <c r="E23" s="147" t="s">
        <v>19</v>
      </c>
      <c r="F23" s="147" t="s">
        <v>846</v>
      </c>
      <c r="G23" s="147" t="s">
        <v>714</v>
      </c>
      <c r="H23" s="148"/>
      <c r="I23" s="148"/>
      <c r="J23" s="148">
        <v>41000000</v>
      </c>
      <c r="K23" s="149">
        <v>44195</v>
      </c>
      <c r="L23" s="150">
        <v>20000</v>
      </c>
      <c r="M23" s="151" t="s">
        <v>8</v>
      </c>
      <c r="N23" s="152"/>
      <c r="O23" s="151" t="s">
        <v>449</v>
      </c>
      <c r="P23" s="154"/>
      <c r="Q23" s="155" t="s">
        <v>802</v>
      </c>
      <c r="R23" s="154"/>
      <c r="S23" s="155" t="s">
        <v>688</v>
      </c>
    </row>
    <row r="24" spans="1:19" s="20" customFormat="1" ht="101.45" customHeight="1" x14ac:dyDescent="0.25">
      <c r="A24" s="144" t="s">
        <v>595</v>
      </c>
      <c r="B24" s="144" t="s">
        <v>599</v>
      </c>
      <c r="C24" s="145">
        <v>2</v>
      </c>
      <c r="D24" s="146" t="s">
        <v>21</v>
      </c>
      <c r="E24" s="147" t="s">
        <v>17</v>
      </c>
      <c r="F24" s="147" t="s">
        <v>596</v>
      </c>
      <c r="G24" s="147" t="s">
        <v>597</v>
      </c>
      <c r="H24" s="148"/>
      <c r="I24" s="148"/>
      <c r="J24" s="148">
        <v>6055821</v>
      </c>
      <c r="K24" s="149">
        <v>44195</v>
      </c>
      <c r="L24" s="150">
        <v>874978</v>
      </c>
      <c r="M24" s="151" t="s">
        <v>8</v>
      </c>
      <c r="N24" s="152"/>
      <c r="O24" s="201" t="s">
        <v>449</v>
      </c>
      <c r="P24" s="154"/>
      <c r="Q24" s="155" t="s">
        <v>775</v>
      </c>
      <c r="R24" s="155" t="s">
        <v>707</v>
      </c>
      <c r="S24" s="155" t="s">
        <v>598</v>
      </c>
    </row>
    <row r="25" spans="1:19" s="20" customFormat="1" ht="193.15" customHeight="1" x14ac:dyDescent="0.25">
      <c r="A25" s="144" t="s">
        <v>571</v>
      </c>
      <c r="B25" s="144" t="s">
        <v>599</v>
      </c>
      <c r="C25" s="145">
        <v>2</v>
      </c>
      <c r="D25" s="146" t="s">
        <v>21</v>
      </c>
      <c r="E25" s="147" t="s">
        <v>14</v>
      </c>
      <c r="F25" s="147" t="s">
        <v>594</v>
      </c>
      <c r="G25" s="147" t="s">
        <v>573</v>
      </c>
      <c r="H25" s="148"/>
      <c r="I25" s="148"/>
      <c r="J25" s="148">
        <v>300000</v>
      </c>
      <c r="K25" s="149" t="s">
        <v>313</v>
      </c>
      <c r="L25" s="150"/>
      <c r="M25" s="151" t="s">
        <v>8</v>
      </c>
      <c r="N25" s="152"/>
      <c r="O25" s="201" t="s">
        <v>632</v>
      </c>
      <c r="P25" s="154"/>
      <c r="Q25" s="155" t="s">
        <v>891</v>
      </c>
      <c r="R25" s="155" t="s">
        <v>159</v>
      </c>
      <c r="S25" s="155" t="s">
        <v>572</v>
      </c>
    </row>
    <row r="26" spans="1:19" s="20" customFormat="1" ht="117" customHeight="1" x14ac:dyDescent="0.25">
      <c r="A26" s="144" t="s">
        <v>105</v>
      </c>
      <c r="B26" s="144" t="s">
        <v>540</v>
      </c>
      <c r="C26" s="145">
        <v>1</v>
      </c>
      <c r="D26" s="146" t="s">
        <v>21</v>
      </c>
      <c r="E26" s="147" t="s">
        <v>19</v>
      </c>
      <c r="F26" s="147" t="s">
        <v>505</v>
      </c>
      <c r="G26" s="147" t="s">
        <v>506</v>
      </c>
      <c r="H26" s="148"/>
      <c r="I26" s="148"/>
      <c r="J26" s="148">
        <v>290304</v>
      </c>
      <c r="K26" s="149" t="s">
        <v>313</v>
      </c>
      <c r="L26" s="150"/>
      <c r="M26" s="151" t="s">
        <v>8</v>
      </c>
      <c r="N26" s="152"/>
      <c r="O26" s="153" t="s">
        <v>449</v>
      </c>
      <c r="P26" s="154"/>
      <c r="Q26" s="154" t="s">
        <v>631</v>
      </c>
      <c r="R26" s="155" t="s">
        <v>365</v>
      </c>
      <c r="S26" s="155" t="s">
        <v>507</v>
      </c>
    </row>
    <row r="27" spans="1:19" s="20" customFormat="1" ht="220.15" customHeight="1" x14ac:dyDescent="0.25">
      <c r="A27" s="144" t="s">
        <v>105</v>
      </c>
      <c r="B27" s="144" t="s">
        <v>682</v>
      </c>
      <c r="C27" s="145">
        <v>2</v>
      </c>
      <c r="D27" s="146" t="s">
        <v>21</v>
      </c>
      <c r="E27" s="147" t="s">
        <v>17</v>
      </c>
      <c r="F27" s="147" t="s">
        <v>644</v>
      </c>
      <c r="G27" s="147" t="s">
        <v>645</v>
      </c>
      <c r="H27" s="148"/>
      <c r="I27" s="148"/>
      <c r="J27" s="148">
        <v>1306368</v>
      </c>
      <c r="K27" s="149">
        <v>44227</v>
      </c>
      <c r="L27" s="150"/>
      <c r="M27" s="151" t="s">
        <v>8</v>
      </c>
      <c r="N27" s="152"/>
      <c r="O27" s="153" t="s">
        <v>449</v>
      </c>
      <c r="P27" s="154"/>
      <c r="Q27" s="228" t="s">
        <v>917</v>
      </c>
      <c r="R27" s="219" t="s">
        <v>918</v>
      </c>
      <c r="S27" s="155" t="s">
        <v>646</v>
      </c>
    </row>
    <row r="28" spans="1:19" s="20" customFormat="1" ht="291.60000000000002" customHeight="1" x14ac:dyDescent="0.25">
      <c r="A28" s="144" t="s">
        <v>104</v>
      </c>
      <c r="B28" s="144" t="s">
        <v>629</v>
      </c>
      <c r="C28" s="145">
        <v>1</v>
      </c>
      <c r="D28" s="146" t="s">
        <v>21</v>
      </c>
      <c r="E28" s="147" t="s">
        <v>19</v>
      </c>
      <c r="F28" s="147" t="s">
        <v>617</v>
      </c>
      <c r="G28" s="176" t="s">
        <v>618</v>
      </c>
      <c r="H28" s="148"/>
      <c r="I28" s="148"/>
      <c r="J28" s="148">
        <v>2350000</v>
      </c>
      <c r="K28" s="149">
        <v>44195</v>
      </c>
      <c r="L28" s="150"/>
      <c r="M28" s="151" t="s">
        <v>8</v>
      </c>
      <c r="N28" s="152"/>
      <c r="O28" s="151" t="s">
        <v>449</v>
      </c>
      <c r="P28" s="154"/>
      <c r="Q28" s="196" t="s">
        <v>686</v>
      </c>
      <c r="R28" s="154" t="s">
        <v>579</v>
      </c>
      <c r="S28" s="155"/>
    </row>
    <row r="29" spans="1:19" ht="165.6" customHeight="1" x14ac:dyDescent="0.25">
      <c r="A29" s="144" t="s">
        <v>112</v>
      </c>
      <c r="B29" s="144" t="s">
        <v>281</v>
      </c>
      <c r="C29" s="145">
        <v>1</v>
      </c>
      <c r="D29" s="147" t="s">
        <v>21</v>
      </c>
      <c r="E29" s="147" t="s">
        <v>13</v>
      </c>
      <c r="F29" s="147" t="s">
        <v>372</v>
      </c>
      <c r="G29" s="147" t="s">
        <v>924</v>
      </c>
      <c r="H29" s="148">
        <v>3000000</v>
      </c>
      <c r="I29" s="148">
        <v>0</v>
      </c>
      <c r="J29" s="218">
        <f>3370520+1213804+40376</f>
        <v>4624700</v>
      </c>
      <c r="K29" s="159" t="s">
        <v>313</v>
      </c>
      <c r="L29" s="150">
        <f>2840563+92900</f>
        <v>2933463</v>
      </c>
      <c r="M29" s="151" t="s">
        <v>8</v>
      </c>
      <c r="N29" s="152"/>
      <c r="O29" s="154" t="s">
        <v>547</v>
      </c>
      <c r="P29" s="154" t="s">
        <v>62</v>
      </c>
      <c r="Q29" s="219" t="s">
        <v>923</v>
      </c>
      <c r="R29" s="154" t="s">
        <v>373</v>
      </c>
      <c r="S29" s="155" t="s">
        <v>855</v>
      </c>
    </row>
    <row r="30" spans="1:19" s="20" customFormat="1" ht="195" customHeight="1" x14ac:dyDescent="0.25">
      <c r="A30" s="144" t="s">
        <v>105</v>
      </c>
      <c r="B30" s="64" t="s">
        <v>862</v>
      </c>
      <c r="C30" s="30">
        <v>2</v>
      </c>
      <c r="D30" s="54" t="s">
        <v>21</v>
      </c>
      <c r="E30" s="205" t="s">
        <v>13</v>
      </c>
      <c r="F30" s="147" t="s">
        <v>852</v>
      </c>
      <c r="G30" s="147" t="s">
        <v>853</v>
      </c>
      <c r="H30" s="206"/>
      <c r="I30" s="206"/>
      <c r="J30" s="224">
        <v>408601</v>
      </c>
      <c r="K30" s="209">
        <v>44281</v>
      </c>
      <c r="L30" s="150"/>
      <c r="M30" s="151" t="s">
        <v>8</v>
      </c>
      <c r="N30" s="152"/>
      <c r="O30" s="151"/>
      <c r="P30" s="154"/>
      <c r="Q30" s="196" t="s">
        <v>919</v>
      </c>
      <c r="R30" s="155"/>
      <c r="S30" s="155" t="s">
        <v>854</v>
      </c>
    </row>
    <row r="31" spans="1:19" s="20" customFormat="1" ht="100.9" customHeight="1" x14ac:dyDescent="0.25">
      <c r="A31" s="144" t="s">
        <v>114</v>
      </c>
      <c r="B31" s="144" t="s">
        <v>629</v>
      </c>
      <c r="C31" s="145">
        <v>1</v>
      </c>
      <c r="D31" s="146" t="s">
        <v>21</v>
      </c>
      <c r="E31" s="147" t="s">
        <v>14</v>
      </c>
      <c r="F31" s="147" t="s">
        <v>610</v>
      </c>
      <c r="G31" s="147" t="s">
        <v>611</v>
      </c>
      <c r="H31" s="148"/>
      <c r="I31" s="148"/>
      <c r="J31" s="148">
        <f>15000000+2191050+2000000</f>
        <v>19191050</v>
      </c>
      <c r="K31" s="149">
        <v>44195</v>
      </c>
      <c r="L31" s="150"/>
      <c r="M31" s="151" t="s">
        <v>8</v>
      </c>
      <c r="N31" s="152"/>
      <c r="O31" s="151" t="s">
        <v>449</v>
      </c>
      <c r="P31" s="154"/>
      <c r="Q31" s="196" t="s">
        <v>902</v>
      </c>
      <c r="R31" s="154" t="s">
        <v>171</v>
      </c>
      <c r="S31" s="155" t="s">
        <v>903</v>
      </c>
    </row>
    <row r="32" spans="1:19" s="20" customFormat="1" ht="88.15" customHeight="1" x14ac:dyDescent="0.25">
      <c r="A32" s="144" t="s">
        <v>114</v>
      </c>
      <c r="B32" s="144" t="s">
        <v>629</v>
      </c>
      <c r="C32" s="145">
        <v>2</v>
      </c>
      <c r="D32" s="146" t="s">
        <v>21</v>
      </c>
      <c r="E32" s="147" t="s">
        <v>14</v>
      </c>
      <c r="F32" s="147" t="s">
        <v>622</v>
      </c>
      <c r="G32" s="176" t="s">
        <v>623</v>
      </c>
      <c r="H32" s="148"/>
      <c r="I32" s="148"/>
      <c r="J32" s="148">
        <v>6000000</v>
      </c>
      <c r="K32" s="149">
        <v>44195</v>
      </c>
      <c r="L32" s="150"/>
      <c r="M32" s="151" t="s">
        <v>8</v>
      </c>
      <c r="N32" s="152"/>
      <c r="O32" s="151" t="s">
        <v>449</v>
      </c>
      <c r="P32" s="154"/>
      <c r="Q32" s="196" t="s">
        <v>782</v>
      </c>
      <c r="R32" s="154" t="s">
        <v>171</v>
      </c>
      <c r="S32" s="155"/>
    </row>
    <row r="33" spans="1:19" s="20" customFormat="1" ht="263.45" customHeight="1" x14ac:dyDescent="0.25">
      <c r="A33" s="144" t="s">
        <v>114</v>
      </c>
      <c r="B33" s="144" t="s">
        <v>629</v>
      </c>
      <c r="C33" s="145">
        <v>2</v>
      </c>
      <c r="D33" s="146" t="s">
        <v>21</v>
      </c>
      <c r="E33" s="147" t="s">
        <v>17</v>
      </c>
      <c r="F33" s="147" t="s">
        <v>683</v>
      </c>
      <c r="G33" s="147" t="s">
        <v>859</v>
      </c>
      <c r="H33" s="148"/>
      <c r="I33" s="148"/>
      <c r="J33" s="148">
        <v>3000000</v>
      </c>
      <c r="K33" s="149">
        <v>44195</v>
      </c>
      <c r="L33" s="150"/>
      <c r="M33" s="151" t="s">
        <v>8</v>
      </c>
      <c r="N33" s="152"/>
      <c r="O33" s="151" t="s">
        <v>449</v>
      </c>
      <c r="P33" s="154"/>
      <c r="Q33" s="196" t="s">
        <v>776</v>
      </c>
      <c r="R33" s="147" t="s">
        <v>171</v>
      </c>
      <c r="S33" s="155" t="s">
        <v>860</v>
      </c>
    </row>
    <row r="34" spans="1:19" s="20" customFormat="1" ht="89.45" customHeight="1" x14ac:dyDescent="0.25">
      <c r="A34" s="144" t="s">
        <v>405</v>
      </c>
      <c r="B34" s="144" t="s">
        <v>885</v>
      </c>
      <c r="C34" s="145">
        <v>2</v>
      </c>
      <c r="D34" s="146" t="s">
        <v>21</v>
      </c>
      <c r="E34" s="147" t="s">
        <v>14</v>
      </c>
      <c r="F34" s="147" t="s">
        <v>864</v>
      </c>
      <c r="G34" s="176" t="s">
        <v>865</v>
      </c>
      <c r="H34" s="148"/>
      <c r="I34" s="148"/>
      <c r="J34" s="148">
        <v>100000</v>
      </c>
      <c r="K34" s="149">
        <v>44195</v>
      </c>
      <c r="L34" s="150"/>
      <c r="M34" s="151" t="s">
        <v>8</v>
      </c>
      <c r="N34" s="152"/>
      <c r="O34" s="151" t="s">
        <v>449</v>
      </c>
      <c r="P34" s="154"/>
      <c r="Q34" s="196" t="s">
        <v>866</v>
      </c>
      <c r="R34" s="154"/>
      <c r="S34" s="155" t="s">
        <v>867</v>
      </c>
    </row>
    <row r="35" spans="1:19" s="20" customFormat="1" ht="133.15" customHeight="1" x14ac:dyDescent="0.25">
      <c r="A35" s="144" t="s">
        <v>110</v>
      </c>
      <c r="B35" s="144" t="s">
        <v>812</v>
      </c>
      <c r="C35" s="145">
        <v>2</v>
      </c>
      <c r="D35" s="146" t="s">
        <v>21</v>
      </c>
      <c r="E35" s="147" t="s">
        <v>14</v>
      </c>
      <c r="F35" s="147" t="s">
        <v>184</v>
      </c>
      <c r="G35" s="147" t="s">
        <v>795</v>
      </c>
      <c r="H35" s="152"/>
      <c r="I35" s="152"/>
      <c r="J35" s="152">
        <v>10000000</v>
      </c>
      <c r="K35" s="209">
        <v>44195</v>
      </c>
      <c r="L35" s="150">
        <v>500</v>
      </c>
      <c r="M35" s="151" t="s">
        <v>8</v>
      </c>
      <c r="N35" s="152"/>
      <c r="O35" s="151" t="s">
        <v>449</v>
      </c>
      <c r="P35" s="154"/>
      <c r="Q35" s="196" t="s">
        <v>807</v>
      </c>
      <c r="R35" s="155" t="s">
        <v>184</v>
      </c>
      <c r="S35" s="155" t="s">
        <v>796</v>
      </c>
    </row>
    <row r="36" spans="1:19" s="20" customFormat="1" ht="131.44999999999999" customHeight="1" x14ac:dyDescent="0.25">
      <c r="A36" s="144" t="s">
        <v>108</v>
      </c>
      <c r="B36" s="144" t="s">
        <v>744</v>
      </c>
      <c r="C36" s="145">
        <v>2</v>
      </c>
      <c r="D36" s="146" t="s">
        <v>21</v>
      </c>
      <c r="E36" s="147" t="s">
        <v>14</v>
      </c>
      <c r="F36" s="154" t="s">
        <v>725</v>
      </c>
      <c r="G36" s="147" t="s">
        <v>726</v>
      </c>
      <c r="H36" s="148"/>
      <c r="I36" s="148"/>
      <c r="J36" s="148">
        <v>3000000</v>
      </c>
      <c r="K36" s="149">
        <v>44195</v>
      </c>
      <c r="L36" s="150"/>
      <c r="M36" s="151" t="s">
        <v>8</v>
      </c>
      <c r="N36" s="152"/>
      <c r="O36" s="153" t="s">
        <v>449</v>
      </c>
      <c r="P36" s="154"/>
      <c r="Q36" s="196" t="s">
        <v>785</v>
      </c>
      <c r="R36" s="154"/>
      <c r="S36" s="155" t="s">
        <v>784</v>
      </c>
    </row>
    <row r="37" spans="1:19" s="20" customFormat="1" ht="89.45" customHeight="1" x14ac:dyDescent="0.25">
      <c r="A37" s="144"/>
      <c r="B37" s="144" t="s">
        <v>706</v>
      </c>
      <c r="C37" s="145">
        <v>2</v>
      </c>
      <c r="D37" s="146" t="s">
        <v>21</v>
      </c>
      <c r="E37" s="147" t="s">
        <v>13</v>
      </c>
      <c r="F37" s="147" t="s">
        <v>690</v>
      </c>
      <c r="G37" s="176" t="s">
        <v>691</v>
      </c>
      <c r="H37" s="148"/>
      <c r="I37" s="148"/>
      <c r="J37" s="148">
        <v>3140000</v>
      </c>
      <c r="K37" s="149" t="s">
        <v>311</v>
      </c>
      <c r="L37" s="150"/>
      <c r="M37" s="151" t="s">
        <v>8</v>
      </c>
      <c r="N37" s="152"/>
      <c r="O37" s="153" t="s">
        <v>449</v>
      </c>
      <c r="P37" s="154"/>
      <c r="Q37" s="196" t="s">
        <v>740</v>
      </c>
      <c r="R37" s="154" t="s">
        <v>692</v>
      </c>
      <c r="S37" s="155" t="s">
        <v>689</v>
      </c>
    </row>
    <row r="38" spans="1:19" s="20" customFormat="1" ht="100.9" customHeight="1" x14ac:dyDescent="0.25">
      <c r="A38" s="144" t="s">
        <v>114</v>
      </c>
      <c r="B38" s="144" t="s">
        <v>629</v>
      </c>
      <c r="C38" s="145">
        <v>1</v>
      </c>
      <c r="D38" s="146" t="s">
        <v>21</v>
      </c>
      <c r="E38" s="147" t="s">
        <v>13</v>
      </c>
      <c r="F38" s="147" t="s">
        <v>620</v>
      </c>
      <c r="G38" s="176" t="s">
        <v>621</v>
      </c>
      <c r="H38" s="148"/>
      <c r="I38" s="148"/>
      <c r="J38" s="148">
        <v>105000</v>
      </c>
      <c r="K38" s="149">
        <v>44195</v>
      </c>
      <c r="L38" s="150"/>
      <c r="M38" s="151" t="s">
        <v>8</v>
      </c>
      <c r="N38" s="152"/>
      <c r="O38" s="151" t="s">
        <v>449</v>
      </c>
      <c r="P38" s="154"/>
      <c r="Q38" s="196" t="s">
        <v>783</v>
      </c>
      <c r="R38" s="154" t="s">
        <v>324</v>
      </c>
      <c r="S38" s="155"/>
    </row>
    <row r="39" spans="1:19" s="20" customFormat="1" ht="184.9" customHeight="1" x14ac:dyDescent="0.25">
      <c r="A39" s="144" t="s">
        <v>260</v>
      </c>
      <c r="B39" s="144" t="s">
        <v>453</v>
      </c>
      <c r="C39" s="145">
        <v>2</v>
      </c>
      <c r="D39" s="146" t="s">
        <v>21</v>
      </c>
      <c r="E39" s="147" t="s">
        <v>15</v>
      </c>
      <c r="F39" s="147" t="s">
        <v>416</v>
      </c>
      <c r="G39" s="147" t="s">
        <v>417</v>
      </c>
      <c r="H39" s="148"/>
      <c r="I39" s="148"/>
      <c r="J39" s="148">
        <v>2500000</v>
      </c>
      <c r="K39" s="149">
        <v>44195</v>
      </c>
      <c r="L39" s="150"/>
      <c r="M39" s="151" t="s">
        <v>8</v>
      </c>
      <c r="N39" s="152"/>
      <c r="O39" s="153" t="s">
        <v>449</v>
      </c>
      <c r="P39" s="154"/>
      <c r="Q39" s="154" t="s">
        <v>635</v>
      </c>
      <c r="R39" s="154"/>
      <c r="S39" s="155"/>
    </row>
    <row r="40" spans="1:19" ht="105" customHeight="1" x14ac:dyDescent="0.25">
      <c r="A40" s="30" t="s">
        <v>109</v>
      </c>
      <c r="B40" s="64" t="s">
        <v>279</v>
      </c>
      <c r="C40" s="30">
        <v>2</v>
      </c>
      <c r="D40" s="15" t="s">
        <v>21</v>
      </c>
      <c r="E40" s="15" t="s">
        <v>15</v>
      </c>
      <c r="F40" s="15" t="s">
        <v>64</v>
      </c>
      <c r="G40" s="15" t="s">
        <v>531</v>
      </c>
      <c r="H40" s="16">
        <v>54500</v>
      </c>
      <c r="I40" s="16">
        <f>J40/2.5</f>
        <v>16986.400000000001</v>
      </c>
      <c r="J40" s="16">
        <v>42466</v>
      </c>
      <c r="K40" s="88">
        <v>43982</v>
      </c>
      <c r="L40" s="105"/>
      <c r="M40" s="17" t="s">
        <v>7</v>
      </c>
      <c r="N40" s="19"/>
      <c r="O40" s="68" t="s">
        <v>168</v>
      </c>
      <c r="P40" s="25" t="s">
        <v>65</v>
      </c>
      <c r="Q40" s="24" t="s">
        <v>291</v>
      </c>
      <c r="R40" s="31"/>
      <c r="S40" s="126" t="s">
        <v>431</v>
      </c>
    </row>
    <row r="41" spans="1:19" ht="147.6" customHeight="1" x14ac:dyDescent="0.25">
      <c r="A41" s="30" t="s">
        <v>105</v>
      </c>
      <c r="B41" s="64" t="s">
        <v>409</v>
      </c>
      <c r="C41" s="30">
        <v>2</v>
      </c>
      <c r="D41" s="15" t="s">
        <v>21</v>
      </c>
      <c r="E41" s="15" t="s">
        <v>13</v>
      </c>
      <c r="F41" s="15" t="s">
        <v>363</v>
      </c>
      <c r="G41" s="15" t="s">
        <v>364</v>
      </c>
      <c r="H41" s="16">
        <v>0</v>
      </c>
      <c r="I41" s="16">
        <v>4000000</v>
      </c>
      <c r="J41" s="16">
        <v>4000000</v>
      </c>
      <c r="K41" s="89" t="s">
        <v>315</v>
      </c>
      <c r="L41" s="119"/>
      <c r="M41" s="17" t="s">
        <v>7</v>
      </c>
      <c r="N41" s="19"/>
      <c r="O41" s="68" t="s">
        <v>532</v>
      </c>
      <c r="P41" s="25"/>
      <c r="Q41" s="24" t="s">
        <v>533</v>
      </c>
      <c r="R41" s="31"/>
      <c r="S41" s="123" t="s">
        <v>432</v>
      </c>
    </row>
    <row r="42" spans="1:19" ht="191.45" customHeight="1" x14ac:dyDescent="0.25">
      <c r="A42" s="144" t="s">
        <v>113</v>
      </c>
      <c r="B42" s="144" t="s">
        <v>281</v>
      </c>
      <c r="C42" s="145">
        <v>2</v>
      </c>
      <c r="D42" s="147" t="s">
        <v>21</v>
      </c>
      <c r="E42" s="147" t="s">
        <v>13</v>
      </c>
      <c r="F42" s="147" t="s">
        <v>165</v>
      </c>
      <c r="G42" s="147" t="s">
        <v>879</v>
      </c>
      <c r="H42" s="179">
        <v>0</v>
      </c>
      <c r="I42" s="179">
        <v>38000</v>
      </c>
      <c r="J42" s="179">
        <f>275000+1209900</f>
        <v>1484900</v>
      </c>
      <c r="K42" s="180">
        <v>44195</v>
      </c>
      <c r="L42" s="226">
        <v>820404</v>
      </c>
      <c r="M42" s="151" t="s">
        <v>8</v>
      </c>
      <c r="N42" s="152"/>
      <c r="O42" s="162" t="s">
        <v>449</v>
      </c>
      <c r="P42" s="154" t="s">
        <v>121</v>
      </c>
      <c r="Q42" s="154" t="s">
        <v>636</v>
      </c>
      <c r="R42" s="156" t="s">
        <v>880</v>
      </c>
      <c r="S42" s="155" t="s">
        <v>546</v>
      </c>
    </row>
    <row r="43" spans="1:19" ht="105" customHeight="1" x14ac:dyDescent="0.25">
      <c r="A43" s="64" t="s">
        <v>206</v>
      </c>
      <c r="B43" s="64" t="s">
        <v>281</v>
      </c>
      <c r="C43" s="30">
        <v>1</v>
      </c>
      <c r="D43" s="4" t="s">
        <v>21</v>
      </c>
      <c r="E43" s="15" t="s">
        <v>13</v>
      </c>
      <c r="F43" s="45" t="s">
        <v>207</v>
      </c>
      <c r="G43" s="45" t="s">
        <v>257</v>
      </c>
      <c r="H43" s="16">
        <v>0</v>
      </c>
      <c r="I43" s="16">
        <v>11800</v>
      </c>
      <c r="J43" s="16">
        <v>65000</v>
      </c>
      <c r="K43" s="88">
        <v>44104</v>
      </c>
      <c r="L43" s="119"/>
      <c r="M43" s="17" t="s">
        <v>7</v>
      </c>
      <c r="N43" s="19"/>
      <c r="O43" s="24"/>
      <c r="P43" s="25"/>
      <c r="Q43" s="24" t="s">
        <v>454</v>
      </c>
      <c r="R43" s="31" t="s">
        <v>208</v>
      </c>
      <c r="S43" s="126" t="s">
        <v>455</v>
      </c>
    </row>
    <row r="44" spans="1:19" ht="183" customHeight="1" x14ac:dyDescent="0.25">
      <c r="A44" s="144" t="s">
        <v>114</v>
      </c>
      <c r="B44" s="144" t="s">
        <v>281</v>
      </c>
      <c r="C44" s="145">
        <v>1</v>
      </c>
      <c r="D44" s="146" t="s">
        <v>21</v>
      </c>
      <c r="E44" s="147" t="s">
        <v>17</v>
      </c>
      <c r="F44" s="147" t="s">
        <v>329</v>
      </c>
      <c r="G44" s="181" t="s">
        <v>341</v>
      </c>
      <c r="H44" s="148">
        <v>20000</v>
      </c>
      <c r="I44" s="148">
        <v>155000</v>
      </c>
      <c r="J44" s="171">
        <v>1446000</v>
      </c>
      <c r="K44" s="172">
        <v>44195</v>
      </c>
      <c r="L44" s="183">
        <v>826000</v>
      </c>
      <c r="M44" s="184" t="s">
        <v>8</v>
      </c>
      <c r="N44" s="185"/>
      <c r="O44" s="162" t="s">
        <v>449</v>
      </c>
      <c r="P44" s="154"/>
      <c r="Q44" s="154" t="s">
        <v>805</v>
      </c>
      <c r="R44" s="154" t="s">
        <v>195</v>
      </c>
      <c r="S44" s="155" t="s">
        <v>433</v>
      </c>
    </row>
    <row r="45" spans="1:19" s="20" customFormat="1" ht="175.9" customHeight="1" x14ac:dyDescent="0.25">
      <c r="A45" s="144" t="s">
        <v>260</v>
      </c>
      <c r="B45" s="144" t="s">
        <v>629</v>
      </c>
      <c r="C45" s="145">
        <v>2</v>
      </c>
      <c r="D45" s="146" t="s">
        <v>21</v>
      </c>
      <c r="E45" s="147" t="s">
        <v>17</v>
      </c>
      <c r="F45" s="147" t="s">
        <v>626</v>
      </c>
      <c r="G45" s="173" t="s">
        <v>627</v>
      </c>
      <c r="H45" s="148"/>
      <c r="I45" s="148"/>
      <c r="J45" s="148">
        <v>250000</v>
      </c>
      <c r="K45" s="149">
        <v>44195</v>
      </c>
      <c r="L45" s="150">
        <v>23364</v>
      </c>
      <c r="M45" s="151" t="s">
        <v>8</v>
      </c>
      <c r="N45" s="152"/>
      <c r="O45" s="151" t="s">
        <v>449</v>
      </c>
      <c r="P45" s="154"/>
      <c r="Q45" s="196" t="s">
        <v>894</v>
      </c>
      <c r="R45" s="147"/>
      <c r="S45" s="155"/>
    </row>
    <row r="46" spans="1:19" s="20" customFormat="1" ht="220.9" customHeight="1" x14ac:dyDescent="0.25">
      <c r="A46" s="144" t="s">
        <v>595</v>
      </c>
      <c r="B46" s="144" t="s">
        <v>723</v>
      </c>
      <c r="C46" s="145">
        <v>2</v>
      </c>
      <c r="D46" s="146" t="s">
        <v>21</v>
      </c>
      <c r="E46" s="147" t="s">
        <v>5</v>
      </c>
      <c r="F46" s="147" t="s">
        <v>708</v>
      </c>
      <c r="G46" s="202" t="s">
        <v>778</v>
      </c>
      <c r="H46" s="148"/>
      <c r="I46" s="148"/>
      <c r="J46" s="148">
        <v>319000</v>
      </c>
      <c r="K46" s="149">
        <v>44136</v>
      </c>
      <c r="L46" s="150"/>
      <c r="M46" s="151" t="s">
        <v>8</v>
      </c>
      <c r="N46" s="152"/>
      <c r="O46" s="203" t="s">
        <v>741</v>
      </c>
      <c r="P46" s="154"/>
      <c r="Q46" s="196" t="s">
        <v>742</v>
      </c>
      <c r="R46" s="155" t="s">
        <v>709</v>
      </c>
      <c r="S46" s="155" t="s">
        <v>710</v>
      </c>
    </row>
    <row r="47" spans="1:19" s="20" customFormat="1" ht="152.44999999999999" customHeight="1" x14ac:dyDescent="0.25">
      <c r="A47" s="144" t="s">
        <v>595</v>
      </c>
      <c r="B47" s="144" t="s">
        <v>724</v>
      </c>
      <c r="C47" s="145">
        <v>2</v>
      </c>
      <c r="D47" s="146" t="s">
        <v>21</v>
      </c>
      <c r="E47" s="147" t="s">
        <v>5</v>
      </c>
      <c r="F47" s="147" t="s">
        <v>719</v>
      </c>
      <c r="G47" s="176" t="s">
        <v>779</v>
      </c>
      <c r="H47" s="148"/>
      <c r="I47" s="148"/>
      <c r="J47" s="148">
        <v>362120</v>
      </c>
      <c r="K47" s="149">
        <v>44136</v>
      </c>
      <c r="L47" s="150"/>
      <c r="M47" s="151" t="s">
        <v>8</v>
      </c>
      <c r="N47" s="152"/>
      <c r="O47" s="203" t="s">
        <v>741</v>
      </c>
      <c r="P47" s="154"/>
      <c r="Q47" s="196" t="s">
        <v>742</v>
      </c>
      <c r="R47" s="155" t="s">
        <v>172</v>
      </c>
      <c r="S47" s="155" t="s">
        <v>718</v>
      </c>
    </row>
    <row r="48" spans="1:19" s="20" customFormat="1" ht="89.45" customHeight="1" x14ac:dyDescent="0.25">
      <c r="A48" s="144" t="s">
        <v>110</v>
      </c>
      <c r="B48" s="144" t="s">
        <v>774</v>
      </c>
      <c r="C48" s="145">
        <v>2</v>
      </c>
      <c r="D48" s="146" t="s">
        <v>21</v>
      </c>
      <c r="E48" s="147" t="s">
        <v>13</v>
      </c>
      <c r="F48" s="147" t="s">
        <v>755</v>
      </c>
      <c r="G48" s="176" t="s">
        <v>756</v>
      </c>
      <c r="H48" s="148"/>
      <c r="I48" s="148"/>
      <c r="J48" s="148">
        <v>34000</v>
      </c>
      <c r="K48" s="149">
        <v>44195</v>
      </c>
      <c r="L48" s="150"/>
      <c r="M48" s="151" t="s">
        <v>8</v>
      </c>
      <c r="N48" s="152"/>
      <c r="O48" s="153" t="s">
        <v>449</v>
      </c>
      <c r="P48" s="154"/>
      <c r="Q48" s="196" t="s">
        <v>889</v>
      </c>
      <c r="R48" s="154"/>
      <c r="S48" s="155"/>
    </row>
    <row r="49" spans="1:19" s="20" customFormat="1" ht="153" customHeight="1" x14ac:dyDescent="0.25">
      <c r="A49" s="144" t="s">
        <v>405</v>
      </c>
      <c r="B49" s="144" t="s">
        <v>599</v>
      </c>
      <c r="C49" s="145">
        <v>2</v>
      </c>
      <c r="D49" s="146" t="s">
        <v>21</v>
      </c>
      <c r="E49" s="147" t="s">
        <v>14</v>
      </c>
      <c r="F49" s="147" t="s">
        <v>664</v>
      </c>
      <c r="G49" s="147" t="s">
        <v>665</v>
      </c>
      <c r="H49" s="148"/>
      <c r="I49" s="148"/>
      <c r="J49" s="148">
        <v>8710500</v>
      </c>
      <c r="K49" s="149" t="s">
        <v>313</v>
      </c>
      <c r="L49" s="150"/>
      <c r="M49" s="151" t="s">
        <v>8</v>
      </c>
      <c r="N49" s="152"/>
      <c r="O49" s="201" t="s">
        <v>632</v>
      </c>
      <c r="P49" s="154"/>
      <c r="Q49" s="155" t="s">
        <v>890</v>
      </c>
      <c r="R49" s="154"/>
      <c r="S49" s="155" t="s">
        <v>666</v>
      </c>
    </row>
    <row r="50" spans="1:19" s="20" customFormat="1" ht="215.45" customHeight="1" x14ac:dyDescent="0.25">
      <c r="A50" s="144" t="s">
        <v>115</v>
      </c>
      <c r="B50" s="144" t="s">
        <v>722</v>
      </c>
      <c r="C50" s="145">
        <v>2</v>
      </c>
      <c r="D50" s="146" t="s">
        <v>21</v>
      </c>
      <c r="E50" s="147" t="s">
        <v>13</v>
      </c>
      <c r="F50" s="147" t="s">
        <v>703</v>
      </c>
      <c r="G50" s="176" t="s">
        <v>704</v>
      </c>
      <c r="H50" s="148"/>
      <c r="I50" s="148"/>
      <c r="J50" s="148">
        <v>80000</v>
      </c>
      <c r="K50" s="149">
        <v>44316</v>
      </c>
      <c r="L50" s="150"/>
      <c r="M50" s="151" t="s">
        <v>8</v>
      </c>
      <c r="N50" s="152"/>
      <c r="O50" s="203" t="s">
        <v>449</v>
      </c>
      <c r="P50" s="154"/>
      <c r="Q50" s="196" t="s">
        <v>836</v>
      </c>
      <c r="R50" s="155"/>
      <c r="S50" s="155"/>
    </row>
    <row r="51" spans="1:19" s="20" customFormat="1" ht="101.45" customHeight="1" x14ac:dyDescent="0.25">
      <c r="A51" s="144" t="s">
        <v>115</v>
      </c>
      <c r="B51" s="144" t="s">
        <v>722</v>
      </c>
      <c r="C51" s="145">
        <v>2</v>
      </c>
      <c r="D51" s="146" t="s">
        <v>21</v>
      </c>
      <c r="E51" s="147" t="s">
        <v>13</v>
      </c>
      <c r="F51" s="147" t="s">
        <v>760</v>
      </c>
      <c r="G51" s="176" t="s">
        <v>705</v>
      </c>
      <c r="H51" s="148"/>
      <c r="I51" s="148"/>
      <c r="J51" s="148">
        <v>385000</v>
      </c>
      <c r="K51" s="149">
        <v>44104</v>
      </c>
      <c r="L51" s="150">
        <v>385000</v>
      </c>
      <c r="M51" s="151" t="s">
        <v>8</v>
      </c>
      <c r="N51" s="152"/>
      <c r="O51" s="203" t="s">
        <v>449</v>
      </c>
      <c r="P51" s="154"/>
      <c r="Q51" s="196" t="s">
        <v>836</v>
      </c>
      <c r="R51" s="155"/>
      <c r="S51" s="155"/>
    </row>
    <row r="52" spans="1:19" ht="108.75" customHeight="1" x14ac:dyDescent="0.25">
      <c r="A52" s="30" t="s">
        <v>104</v>
      </c>
      <c r="B52" s="64" t="s">
        <v>277</v>
      </c>
      <c r="C52" s="30">
        <v>1</v>
      </c>
      <c r="D52" s="4" t="s">
        <v>21</v>
      </c>
      <c r="E52" s="15" t="s">
        <v>19</v>
      </c>
      <c r="F52" s="15" t="s">
        <v>128</v>
      </c>
      <c r="G52" s="15" t="s">
        <v>249</v>
      </c>
      <c r="H52" s="16">
        <v>5000000</v>
      </c>
      <c r="I52" s="16">
        <v>0</v>
      </c>
      <c r="J52" s="16">
        <v>5000000</v>
      </c>
      <c r="K52" s="88">
        <v>44104</v>
      </c>
      <c r="L52" s="119">
        <v>4095446.46</v>
      </c>
      <c r="M52" s="17" t="s">
        <v>253</v>
      </c>
      <c r="N52" s="19"/>
      <c r="O52" s="68" t="s">
        <v>346</v>
      </c>
      <c r="P52" s="25" t="s">
        <v>46</v>
      </c>
      <c r="Q52" s="24" t="s">
        <v>312</v>
      </c>
      <c r="R52" s="24" t="s">
        <v>248</v>
      </c>
      <c r="S52" s="126" t="s">
        <v>434</v>
      </c>
    </row>
    <row r="53" spans="1:19" ht="74.45" customHeight="1" x14ac:dyDescent="0.25">
      <c r="A53" s="131" t="s">
        <v>104</v>
      </c>
      <c r="B53" s="130" t="s">
        <v>277</v>
      </c>
      <c r="C53" s="131">
        <v>1</v>
      </c>
      <c r="D53" s="133" t="s">
        <v>21</v>
      </c>
      <c r="E53" s="133" t="s">
        <v>18</v>
      </c>
      <c r="F53" s="133" t="s">
        <v>129</v>
      </c>
      <c r="G53" s="133" t="s">
        <v>384</v>
      </c>
      <c r="H53" s="135">
        <v>1200000</v>
      </c>
      <c r="I53" s="135">
        <v>0</v>
      </c>
      <c r="J53" s="135">
        <f>+H53</f>
        <v>1200000</v>
      </c>
      <c r="K53" s="136">
        <v>44196</v>
      </c>
      <c r="L53" s="137">
        <v>975897</v>
      </c>
      <c r="M53" s="138" t="s">
        <v>8</v>
      </c>
      <c r="N53" s="139"/>
      <c r="O53" s="140" t="s">
        <v>463</v>
      </c>
      <c r="P53" s="141" t="s">
        <v>46</v>
      </c>
      <c r="Q53" s="141" t="s">
        <v>495</v>
      </c>
      <c r="R53" s="158" t="s">
        <v>156</v>
      </c>
      <c r="S53" s="142" t="s">
        <v>435</v>
      </c>
    </row>
    <row r="54" spans="1:19" ht="115.9" customHeight="1" x14ac:dyDescent="0.25">
      <c r="A54" s="145" t="s">
        <v>105</v>
      </c>
      <c r="B54" s="144" t="s">
        <v>279</v>
      </c>
      <c r="C54" s="145">
        <v>1</v>
      </c>
      <c r="D54" s="147" t="s">
        <v>21</v>
      </c>
      <c r="E54" s="147" t="s">
        <v>14</v>
      </c>
      <c r="F54" s="147" t="s">
        <v>236</v>
      </c>
      <c r="G54" s="147" t="s">
        <v>456</v>
      </c>
      <c r="H54" s="148">
        <v>15000000</v>
      </c>
      <c r="I54" s="148">
        <v>0</v>
      </c>
      <c r="J54" s="148">
        <f>+H54</f>
        <v>15000000</v>
      </c>
      <c r="K54" s="159" t="s">
        <v>313</v>
      </c>
      <c r="L54" s="150">
        <f>J54</f>
        <v>15000000</v>
      </c>
      <c r="M54" s="151" t="s">
        <v>8</v>
      </c>
      <c r="N54" s="152"/>
      <c r="O54" s="160" t="s">
        <v>241</v>
      </c>
      <c r="P54" s="154" t="s">
        <v>55</v>
      </c>
      <c r="Q54" s="154" t="s">
        <v>464</v>
      </c>
      <c r="R54" s="161"/>
      <c r="S54" s="156" t="s">
        <v>469</v>
      </c>
    </row>
    <row r="55" spans="1:19" s="20" customFormat="1" ht="182.45" customHeight="1" x14ac:dyDescent="0.25">
      <c r="A55" s="144" t="s">
        <v>116</v>
      </c>
      <c r="B55" s="144" t="s">
        <v>682</v>
      </c>
      <c r="C55" s="145">
        <v>2</v>
      </c>
      <c r="D55" s="146" t="s">
        <v>21</v>
      </c>
      <c r="E55" s="147" t="s">
        <v>13</v>
      </c>
      <c r="F55" s="154" t="s">
        <v>654</v>
      </c>
      <c r="G55" s="147" t="s">
        <v>655</v>
      </c>
      <c r="H55" s="148"/>
      <c r="I55" s="148"/>
      <c r="J55" s="218">
        <f>53000+1933</f>
        <v>54933</v>
      </c>
      <c r="K55" s="149">
        <v>44195</v>
      </c>
      <c r="L55" s="150"/>
      <c r="M55" s="151" t="s">
        <v>8</v>
      </c>
      <c r="N55" s="152"/>
      <c r="O55" s="151" t="s">
        <v>449</v>
      </c>
      <c r="P55" s="154"/>
      <c r="Q55" s="228" t="s">
        <v>920</v>
      </c>
      <c r="R55" s="154" t="s">
        <v>825</v>
      </c>
      <c r="S55" s="155" t="s">
        <v>826</v>
      </c>
    </row>
    <row r="56" spans="1:19" ht="91.9" customHeight="1" x14ac:dyDescent="0.25">
      <c r="A56" s="30" t="s">
        <v>105</v>
      </c>
      <c r="B56" s="64" t="s">
        <v>279</v>
      </c>
      <c r="C56" s="3">
        <v>1</v>
      </c>
      <c r="D56" s="4" t="s">
        <v>21</v>
      </c>
      <c r="E56" s="4" t="s">
        <v>14</v>
      </c>
      <c r="F56" s="4" t="s">
        <v>448</v>
      </c>
      <c r="G56" s="4" t="s">
        <v>445</v>
      </c>
      <c r="H56" s="55">
        <v>15000000</v>
      </c>
      <c r="I56" s="55">
        <v>0</v>
      </c>
      <c r="J56" s="55">
        <v>15000000</v>
      </c>
      <c r="K56" s="129" t="s">
        <v>313</v>
      </c>
      <c r="L56" s="119">
        <v>3500000</v>
      </c>
      <c r="M56" s="68" t="s">
        <v>7</v>
      </c>
      <c r="N56" s="13"/>
      <c r="O56" s="24"/>
      <c r="P56" s="13" t="s">
        <v>446</v>
      </c>
      <c r="Q56" s="24" t="s">
        <v>447</v>
      </c>
      <c r="R56" s="31"/>
      <c r="S56" s="31"/>
    </row>
    <row r="57" spans="1:19" ht="200.1" customHeight="1" x14ac:dyDescent="0.25">
      <c r="A57" s="30" t="s">
        <v>105</v>
      </c>
      <c r="B57" s="64" t="s">
        <v>279</v>
      </c>
      <c r="C57" s="30">
        <v>1</v>
      </c>
      <c r="D57" s="15" t="s">
        <v>14</v>
      </c>
      <c r="E57" s="15" t="s">
        <v>14</v>
      </c>
      <c r="F57" s="15" t="s">
        <v>130</v>
      </c>
      <c r="G57" s="15" t="s">
        <v>70</v>
      </c>
      <c r="H57" s="16">
        <v>14084033</v>
      </c>
      <c r="I57" s="16">
        <v>0</v>
      </c>
      <c r="J57" s="16">
        <f>I57+H57</f>
        <v>14084033</v>
      </c>
      <c r="K57" s="89" t="s">
        <v>314</v>
      </c>
      <c r="L57" s="119">
        <f>J57</f>
        <v>14084033</v>
      </c>
      <c r="M57" s="17" t="s">
        <v>7</v>
      </c>
      <c r="N57" s="19"/>
      <c r="O57" s="68" t="s">
        <v>175</v>
      </c>
      <c r="P57" s="17" t="s">
        <v>72</v>
      </c>
      <c r="Q57" s="24" t="s">
        <v>251</v>
      </c>
      <c r="R57" s="31"/>
      <c r="S57" s="31"/>
    </row>
    <row r="58" spans="1:19" ht="119.45" customHeight="1" x14ac:dyDescent="0.25">
      <c r="A58" s="30" t="s">
        <v>105</v>
      </c>
      <c r="B58" s="64" t="s">
        <v>279</v>
      </c>
      <c r="C58" s="30">
        <v>1</v>
      </c>
      <c r="D58" s="4"/>
      <c r="E58" s="15" t="s">
        <v>14</v>
      </c>
      <c r="F58" s="15" t="s">
        <v>232</v>
      </c>
      <c r="G58" s="15" t="s">
        <v>252</v>
      </c>
      <c r="H58" s="16">
        <f>10789621+10513178</f>
        <v>21302799</v>
      </c>
      <c r="I58" s="16">
        <v>0</v>
      </c>
      <c r="J58" s="16">
        <f>I58+H58</f>
        <v>21302799</v>
      </c>
      <c r="K58" s="89" t="s">
        <v>314</v>
      </c>
      <c r="L58" s="119">
        <f>J58</f>
        <v>21302799</v>
      </c>
      <c r="M58" s="17" t="s">
        <v>7</v>
      </c>
      <c r="N58" s="19"/>
      <c r="O58" s="68" t="s">
        <v>347</v>
      </c>
      <c r="P58" s="17" t="s">
        <v>71</v>
      </c>
      <c r="Q58" s="24" t="s">
        <v>251</v>
      </c>
      <c r="R58" s="31"/>
      <c r="S58" s="31"/>
    </row>
    <row r="59" spans="1:19" ht="69" customHeight="1" x14ac:dyDescent="0.25">
      <c r="A59" s="145" t="s">
        <v>105</v>
      </c>
      <c r="B59" s="144" t="s">
        <v>279</v>
      </c>
      <c r="C59" s="145">
        <v>1</v>
      </c>
      <c r="D59" s="147" t="s">
        <v>21</v>
      </c>
      <c r="E59" s="147" t="s">
        <v>14</v>
      </c>
      <c r="F59" s="147" t="s">
        <v>244</v>
      </c>
      <c r="G59" s="147" t="s">
        <v>240</v>
      </c>
      <c r="H59" s="148">
        <v>25000000</v>
      </c>
      <c r="I59" s="148">
        <v>0</v>
      </c>
      <c r="J59" s="148">
        <v>25000000</v>
      </c>
      <c r="K59" s="159" t="s">
        <v>313</v>
      </c>
      <c r="L59" s="150">
        <v>24999998</v>
      </c>
      <c r="M59" s="151" t="s">
        <v>8</v>
      </c>
      <c r="N59" s="152"/>
      <c r="O59" s="162" t="s">
        <v>241</v>
      </c>
      <c r="P59" s="154" t="s">
        <v>56</v>
      </c>
      <c r="Q59" s="154" t="s">
        <v>233</v>
      </c>
      <c r="R59" s="161"/>
      <c r="S59" s="161"/>
    </row>
    <row r="60" spans="1:19" ht="100.15" customHeight="1" x14ac:dyDescent="0.25">
      <c r="A60" s="145" t="s">
        <v>105</v>
      </c>
      <c r="B60" s="144" t="s">
        <v>279</v>
      </c>
      <c r="C60" s="145">
        <v>1</v>
      </c>
      <c r="D60" s="147" t="s">
        <v>21</v>
      </c>
      <c r="E60" s="147" t="s">
        <v>14</v>
      </c>
      <c r="F60" s="147" t="s">
        <v>234</v>
      </c>
      <c r="G60" s="147" t="s">
        <v>235</v>
      </c>
      <c r="H60" s="148">
        <v>5000000</v>
      </c>
      <c r="I60" s="148">
        <v>0</v>
      </c>
      <c r="J60" s="148">
        <f>+H60</f>
        <v>5000000</v>
      </c>
      <c r="K60" s="159" t="s">
        <v>313</v>
      </c>
      <c r="L60" s="150">
        <f>J60</f>
        <v>5000000</v>
      </c>
      <c r="M60" s="151" t="s">
        <v>8</v>
      </c>
      <c r="N60" s="152"/>
      <c r="O60" s="163" t="s">
        <v>241</v>
      </c>
      <c r="P60" s="154" t="s">
        <v>148</v>
      </c>
      <c r="Q60" s="154" t="s">
        <v>465</v>
      </c>
      <c r="R60" s="161"/>
      <c r="S60" s="156" t="s">
        <v>469</v>
      </c>
    </row>
    <row r="61" spans="1:19" ht="221.45" customHeight="1" x14ac:dyDescent="0.25">
      <c r="A61" s="30" t="s">
        <v>114</v>
      </c>
      <c r="B61" s="64" t="s">
        <v>277</v>
      </c>
      <c r="C61" s="30">
        <v>1</v>
      </c>
      <c r="D61" s="15" t="s">
        <v>21</v>
      </c>
      <c r="E61" s="15" t="s">
        <v>17</v>
      </c>
      <c r="F61" s="15" t="s">
        <v>167</v>
      </c>
      <c r="G61" s="15" t="s">
        <v>303</v>
      </c>
      <c r="H61" s="16">
        <v>0</v>
      </c>
      <c r="I61" s="16">
        <f>J61/2.5</f>
        <v>697156.8</v>
      </c>
      <c r="J61" s="16">
        <v>1742892</v>
      </c>
      <c r="K61" s="88">
        <v>43982</v>
      </c>
      <c r="L61" s="119">
        <v>262765</v>
      </c>
      <c r="M61" s="17" t="s">
        <v>253</v>
      </c>
      <c r="N61" s="18"/>
      <c r="O61" s="71" t="s">
        <v>209</v>
      </c>
      <c r="P61" s="76"/>
      <c r="Q61" s="25" t="s">
        <v>335</v>
      </c>
      <c r="R61" s="31" t="s">
        <v>172</v>
      </c>
      <c r="S61" s="126" t="s">
        <v>470</v>
      </c>
    </row>
    <row r="62" spans="1:19" s="20" customFormat="1" ht="107.45" customHeight="1" x14ac:dyDescent="0.25">
      <c r="A62" s="144" t="s">
        <v>111</v>
      </c>
      <c r="B62" s="144" t="s">
        <v>279</v>
      </c>
      <c r="C62" s="145">
        <v>1</v>
      </c>
      <c r="D62" s="147" t="s">
        <v>21</v>
      </c>
      <c r="E62" s="154" t="s">
        <v>14</v>
      </c>
      <c r="F62" s="147" t="s">
        <v>131</v>
      </c>
      <c r="G62" s="147" t="s">
        <v>237</v>
      </c>
      <c r="H62" s="148">
        <v>5000000</v>
      </c>
      <c r="I62" s="148">
        <v>0</v>
      </c>
      <c r="J62" s="148">
        <v>5000000</v>
      </c>
      <c r="K62" s="159" t="s">
        <v>313</v>
      </c>
      <c r="L62" s="150">
        <f>J62</f>
        <v>5000000</v>
      </c>
      <c r="M62" s="151" t="s">
        <v>8</v>
      </c>
      <c r="N62" s="152"/>
      <c r="O62" s="164" t="s">
        <v>241</v>
      </c>
      <c r="P62" s="165" t="s">
        <v>52</v>
      </c>
      <c r="Q62" s="154" t="s">
        <v>466</v>
      </c>
      <c r="R62" s="161" t="s">
        <v>215</v>
      </c>
      <c r="S62" s="156" t="s">
        <v>469</v>
      </c>
    </row>
    <row r="63" spans="1:19" ht="87.6" customHeight="1" x14ac:dyDescent="0.25">
      <c r="A63" s="64" t="s">
        <v>242</v>
      </c>
      <c r="B63" s="64" t="s">
        <v>277</v>
      </c>
      <c r="C63" s="30">
        <v>1</v>
      </c>
      <c r="D63" s="15" t="s">
        <v>21</v>
      </c>
      <c r="E63" s="15" t="s">
        <v>19</v>
      </c>
      <c r="F63" s="15" t="s">
        <v>331</v>
      </c>
      <c r="G63" s="15" t="s">
        <v>333</v>
      </c>
      <c r="H63" s="16">
        <v>1177000</v>
      </c>
      <c r="I63" s="16">
        <f>250000+295615</f>
        <v>545615</v>
      </c>
      <c r="J63" s="16">
        <f>H63+625000+739038</f>
        <v>2541038</v>
      </c>
      <c r="K63" s="88">
        <v>44104</v>
      </c>
      <c r="L63" s="119"/>
      <c r="M63" s="17" t="s">
        <v>254</v>
      </c>
      <c r="N63" s="19"/>
      <c r="O63" s="69" t="s">
        <v>210</v>
      </c>
      <c r="P63" s="25" t="s">
        <v>48</v>
      </c>
      <c r="Q63" s="24" t="s">
        <v>514</v>
      </c>
      <c r="R63" s="25" t="s">
        <v>513</v>
      </c>
      <c r="S63" s="31"/>
    </row>
    <row r="64" spans="1:19" s="20" customFormat="1" ht="105" customHeight="1" x14ac:dyDescent="0.25">
      <c r="A64" s="64" t="s">
        <v>114</v>
      </c>
      <c r="B64" s="64" t="s">
        <v>277</v>
      </c>
      <c r="C64" s="30">
        <v>1</v>
      </c>
      <c r="D64" s="54" t="s">
        <v>21</v>
      </c>
      <c r="E64" s="15" t="s">
        <v>14</v>
      </c>
      <c r="F64" s="15" t="s">
        <v>193</v>
      </c>
      <c r="G64" s="78" t="s">
        <v>194</v>
      </c>
      <c r="H64" s="16">
        <v>2600844</v>
      </c>
      <c r="I64" s="16">
        <v>0</v>
      </c>
      <c r="J64" s="16">
        <f>H64</f>
        <v>2600844</v>
      </c>
      <c r="K64" s="89" t="s">
        <v>313</v>
      </c>
      <c r="L64" s="120">
        <f>J64</f>
        <v>2600844</v>
      </c>
      <c r="M64" s="17" t="s">
        <v>254</v>
      </c>
      <c r="N64" s="19"/>
      <c r="O64" s="80" t="s">
        <v>213</v>
      </c>
      <c r="P64" s="25" t="s">
        <v>181</v>
      </c>
      <c r="Q64" s="25" t="s">
        <v>375</v>
      </c>
      <c r="R64" s="25" t="s">
        <v>182</v>
      </c>
      <c r="S64" s="124" t="s">
        <v>471</v>
      </c>
    </row>
    <row r="65" spans="1:19" s="20" customFormat="1" ht="105" customHeight="1" x14ac:dyDescent="0.25">
      <c r="A65" s="130" t="s">
        <v>114</v>
      </c>
      <c r="B65" s="130" t="s">
        <v>408</v>
      </c>
      <c r="C65" s="131">
        <v>1</v>
      </c>
      <c r="D65" s="132" t="s">
        <v>21</v>
      </c>
      <c r="E65" s="133" t="s">
        <v>17</v>
      </c>
      <c r="F65" s="133" t="s">
        <v>323</v>
      </c>
      <c r="G65" s="166" t="s">
        <v>350</v>
      </c>
      <c r="H65" s="135">
        <v>2000000</v>
      </c>
      <c r="I65" s="135">
        <v>0</v>
      </c>
      <c r="J65" s="135">
        <v>3300</v>
      </c>
      <c r="K65" s="167" t="s">
        <v>313</v>
      </c>
      <c r="L65" s="137">
        <v>3300</v>
      </c>
      <c r="M65" s="138" t="s">
        <v>8</v>
      </c>
      <c r="N65" s="139"/>
      <c r="O65" s="140" t="s">
        <v>463</v>
      </c>
      <c r="P65" s="141"/>
      <c r="Q65" s="141" t="s">
        <v>352</v>
      </c>
      <c r="R65" s="141" t="s">
        <v>351</v>
      </c>
      <c r="S65" s="142" t="s">
        <v>436</v>
      </c>
    </row>
    <row r="66" spans="1:19" s="20" customFormat="1" ht="88.9" customHeight="1" x14ac:dyDescent="0.25">
      <c r="A66" s="130" t="s">
        <v>114</v>
      </c>
      <c r="B66" s="130" t="s">
        <v>409</v>
      </c>
      <c r="C66" s="131">
        <v>1</v>
      </c>
      <c r="D66" s="132" t="s">
        <v>21</v>
      </c>
      <c r="E66" s="133" t="s">
        <v>17</v>
      </c>
      <c r="F66" s="133" t="s">
        <v>367</v>
      </c>
      <c r="G66" s="133" t="s">
        <v>368</v>
      </c>
      <c r="H66" s="135"/>
      <c r="I66" s="135"/>
      <c r="J66" s="135">
        <v>500000</v>
      </c>
      <c r="K66" s="136" t="s">
        <v>313</v>
      </c>
      <c r="L66" s="137"/>
      <c r="M66" s="138" t="s">
        <v>8</v>
      </c>
      <c r="N66" s="139"/>
      <c r="O66" s="140" t="s">
        <v>463</v>
      </c>
      <c r="P66" s="141"/>
      <c r="Q66" s="141" t="s">
        <v>371</v>
      </c>
      <c r="R66" s="141"/>
      <c r="S66" s="143" t="s">
        <v>438</v>
      </c>
    </row>
    <row r="67" spans="1:19" s="20" customFormat="1" ht="72.599999999999994" customHeight="1" x14ac:dyDescent="0.25">
      <c r="A67" s="130" t="s">
        <v>114</v>
      </c>
      <c r="B67" s="130" t="s">
        <v>409</v>
      </c>
      <c r="C67" s="131">
        <v>1</v>
      </c>
      <c r="D67" s="132" t="s">
        <v>21</v>
      </c>
      <c r="E67" s="133" t="s">
        <v>17</v>
      </c>
      <c r="F67" s="133" t="s">
        <v>369</v>
      </c>
      <c r="G67" s="133" t="s">
        <v>370</v>
      </c>
      <c r="H67" s="135"/>
      <c r="I67" s="135"/>
      <c r="J67" s="135">
        <v>500000</v>
      </c>
      <c r="K67" s="136" t="s">
        <v>313</v>
      </c>
      <c r="L67" s="137"/>
      <c r="M67" s="138" t="s">
        <v>8</v>
      </c>
      <c r="N67" s="139"/>
      <c r="O67" s="140" t="s">
        <v>463</v>
      </c>
      <c r="P67" s="141"/>
      <c r="Q67" s="141" t="s">
        <v>371</v>
      </c>
      <c r="R67" s="141"/>
      <c r="S67" s="143" t="s">
        <v>438</v>
      </c>
    </row>
    <row r="68" spans="1:19" s="20" customFormat="1" ht="190.9" customHeight="1" x14ac:dyDescent="0.25">
      <c r="A68" s="130" t="s">
        <v>114</v>
      </c>
      <c r="B68" s="130" t="s">
        <v>409</v>
      </c>
      <c r="C68" s="131">
        <v>1</v>
      </c>
      <c r="D68" s="132" t="s">
        <v>21</v>
      </c>
      <c r="E68" s="133" t="s">
        <v>17</v>
      </c>
      <c r="F68" s="133" t="s">
        <v>356</v>
      </c>
      <c r="G68" s="133" t="s">
        <v>662</v>
      </c>
      <c r="H68" s="135"/>
      <c r="I68" s="135"/>
      <c r="J68" s="135">
        <f>6700000+5000000+300000</f>
        <v>12000000</v>
      </c>
      <c r="K68" s="136" t="s">
        <v>313</v>
      </c>
      <c r="L68" s="137"/>
      <c r="M68" s="138" t="s">
        <v>8</v>
      </c>
      <c r="N68" s="139"/>
      <c r="O68" s="140" t="s">
        <v>463</v>
      </c>
      <c r="P68" s="141"/>
      <c r="Q68" s="143" t="s">
        <v>680</v>
      </c>
      <c r="R68" s="143" t="s">
        <v>700</v>
      </c>
      <c r="S68" s="143" t="s">
        <v>438</v>
      </c>
    </row>
    <row r="69" spans="1:19" s="20" customFormat="1" ht="99" customHeight="1" x14ac:dyDescent="0.25">
      <c r="A69" s="130" t="s">
        <v>107</v>
      </c>
      <c r="B69" s="130" t="s">
        <v>408</v>
      </c>
      <c r="C69" s="131">
        <v>1</v>
      </c>
      <c r="D69" s="132" t="s">
        <v>21</v>
      </c>
      <c r="E69" s="133" t="s">
        <v>17</v>
      </c>
      <c r="F69" s="133" t="s">
        <v>336</v>
      </c>
      <c r="G69" s="133" t="s">
        <v>338</v>
      </c>
      <c r="H69" s="135">
        <v>28940</v>
      </c>
      <c r="I69" s="135">
        <v>0</v>
      </c>
      <c r="J69" s="135">
        <v>28940</v>
      </c>
      <c r="K69" s="136" t="s">
        <v>313</v>
      </c>
      <c r="L69" s="137">
        <v>28940</v>
      </c>
      <c r="M69" s="138" t="s">
        <v>8</v>
      </c>
      <c r="N69" s="139"/>
      <c r="O69" s="140" t="s">
        <v>463</v>
      </c>
      <c r="P69" s="141"/>
      <c r="Q69" s="141" t="s">
        <v>354</v>
      </c>
      <c r="R69" s="141" t="s">
        <v>337</v>
      </c>
      <c r="S69" s="142" t="s">
        <v>437</v>
      </c>
    </row>
    <row r="70" spans="1:19" s="20" customFormat="1" ht="196.9" customHeight="1" x14ac:dyDescent="0.25">
      <c r="A70" s="64" t="s">
        <v>110</v>
      </c>
      <c r="B70" s="64" t="s">
        <v>277</v>
      </c>
      <c r="C70" s="30">
        <v>1</v>
      </c>
      <c r="D70" s="54" t="s">
        <v>21</v>
      </c>
      <c r="E70" s="15" t="s">
        <v>14</v>
      </c>
      <c r="F70" s="15" t="s">
        <v>183</v>
      </c>
      <c r="G70" s="74" t="s">
        <v>185</v>
      </c>
      <c r="H70" s="16">
        <v>0</v>
      </c>
      <c r="I70" s="16">
        <v>3000000</v>
      </c>
      <c r="J70" s="16">
        <v>4500000</v>
      </c>
      <c r="K70" s="89" t="s">
        <v>316</v>
      </c>
      <c r="L70" s="120">
        <v>342958</v>
      </c>
      <c r="M70" s="17" t="s">
        <v>253</v>
      </c>
      <c r="N70" s="19"/>
      <c r="O70" s="101" t="s">
        <v>243</v>
      </c>
      <c r="P70" s="25" t="s">
        <v>186</v>
      </c>
      <c r="Q70" s="25" t="s">
        <v>330</v>
      </c>
      <c r="R70" s="25" t="s">
        <v>184</v>
      </c>
      <c r="S70" s="127" t="s">
        <v>183</v>
      </c>
    </row>
    <row r="71" spans="1:19" s="20" customFormat="1" ht="84" customHeight="1" x14ac:dyDescent="0.25">
      <c r="A71" s="144" t="s">
        <v>111</v>
      </c>
      <c r="B71" s="144" t="s">
        <v>281</v>
      </c>
      <c r="C71" s="145">
        <v>1</v>
      </c>
      <c r="D71" s="146" t="s">
        <v>21</v>
      </c>
      <c r="E71" s="147" t="s">
        <v>13</v>
      </c>
      <c r="F71" s="147" t="s">
        <v>197</v>
      </c>
      <c r="G71" s="181" t="s">
        <v>198</v>
      </c>
      <c r="H71" s="148">
        <v>34000</v>
      </c>
      <c r="I71" s="148">
        <v>0</v>
      </c>
      <c r="J71" s="148">
        <f>H71</f>
        <v>34000</v>
      </c>
      <c r="K71" s="159" t="s">
        <v>313</v>
      </c>
      <c r="L71" s="150">
        <f>J71</f>
        <v>34000</v>
      </c>
      <c r="M71" s="151" t="s">
        <v>8</v>
      </c>
      <c r="N71" s="152"/>
      <c r="O71" s="182" t="s">
        <v>241</v>
      </c>
      <c r="P71" s="154"/>
      <c r="Q71" s="154" t="s">
        <v>637</v>
      </c>
      <c r="R71" s="154" t="s">
        <v>197</v>
      </c>
      <c r="S71" s="156" t="s">
        <v>197</v>
      </c>
    </row>
    <row r="72" spans="1:19" ht="163.15" customHeight="1" x14ac:dyDescent="0.25">
      <c r="A72" s="65" t="s">
        <v>275</v>
      </c>
      <c r="B72" s="65" t="s">
        <v>279</v>
      </c>
      <c r="C72" s="3">
        <v>1</v>
      </c>
      <c r="D72" s="4" t="s">
        <v>21</v>
      </c>
      <c r="E72" s="4" t="s">
        <v>14</v>
      </c>
      <c r="F72" s="4" t="s">
        <v>276</v>
      </c>
      <c r="G72" s="4" t="s">
        <v>534</v>
      </c>
      <c r="H72" s="55">
        <v>0</v>
      </c>
      <c r="I72" s="55">
        <f>J72/2.5</f>
        <v>8840000</v>
      </c>
      <c r="J72" s="55">
        <v>22100000</v>
      </c>
      <c r="K72" s="98">
        <v>44012</v>
      </c>
      <c r="L72" s="119"/>
      <c r="M72" s="13" t="s">
        <v>535</v>
      </c>
      <c r="N72" s="18">
        <v>22100000</v>
      </c>
      <c r="O72" s="178" t="s">
        <v>536</v>
      </c>
      <c r="P72" s="24" t="s">
        <v>47</v>
      </c>
      <c r="Q72" s="66" t="s">
        <v>537</v>
      </c>
      <c r="R72" s="31"/>
      <c r="S72" s="31"/>
    </row>
    <row r="73" spans="1:19" ht="65.45" customHeight="1" x14ac:dyDescent="0.25">
      <c r="A73" s="144" t="s">
        <v>275</v>
      </c>
      <c r="B73" s="144" t="s">
        <v>279</v>
      </c>
      <c r="C73" s="145">
        <v>1</v>
      </c>
      <c r="D73" s="147" t="s">
        <v>21</v>
      </c>
      <c r="E73" s="147" t="s">
        <v>14</v>
      </c>
      <c r="F73" s="147" t="s">
        <v>276</v>
      </c>
      <c r="G73" s="147" t="s">
        <v>538</v>
      </c>
      <c r="H73" s="179">
        <v>0</v>
      </c>
      <c r="I73" s="179">
        <f>J73/2.5</f>
        <v>48000000</v>
      </c>
      <c r="J73" s="179">
        <v>120000000</v>
      </c>
      <c r="K73" s="180">
        <v>44104</v>
      </c>
      <c r="L73" s="150"/>
      <c r="M73" s="151" t="s">
        <v>8</v>
      </c>
      <c r="N73" s="152"/>
      <c r="O73" s="168" t="s">
        <v>241</v>
      </c>
      <c r="P73" s="154" t="s">
        <v>47</v>
      </c>
      <c r="Q73" s="169" t="s">
        <v>630</v>
      </c>
      <c r="R73" s="161"/>
      <c r="S73" s="155" t="s">
        <v>519</v>
      </c>
    </row>
    <row r="74" spans="1:19" s="20" customFormat="1" ht="239.45" customHeight="1" x14ac:dyDescent="0.25">
      <c r="A74" s="144" t="s">
        <v>107</v>
      </c>
      <c r="B74" s="144" t="s">
        <v>559</v>
      </c>
      <c r="C74" s="145">
        <v>1</v>
      </c>
      <c r="D74" s="146" t="s">
        <v>21</v>
      </c>
      <c r="E74" s="147" t="s">
        <v>13</v>
      </c>
      <c r="F74" s="147" t="s">
        <v>544</v>
      </c>
      <c r="G74" s="147" t="s">
        <v>833</v>
      </c>
      <c r="H74" s="148"/>
      <c r="I74" s="148"/>
      <c r="J74" s="148">
        <v>1100000</v>
      </c>
      <c r="K74" s="149" t="s">
        <v>313</v>
      </c>
      <c r="L74" s="150">
        <v>966747</v>
      </c>
      <c r="M74" s="151" t="s">
        <v>8</v>
      </c>
      <c r="N74" s="152"/>
      <c r="O74" s="153" t="s">
        <v>632</v>
      </c>
      <c r="P74" s="154"/>
      <c r="Q74" s="155" t="s">
        <v>681</v>
      </c>
      <c r="R74" s="154"/>
      <c r="S74" s="155" t="s">
        <v>545</v>
      </c>
    </row>
    <row r="75" spans="1:19" ht="150" x14ac:dyDescent="0.25">
      <c r="A75" s="64" t="s">
        <v>107</v>
      </c>
      <c r="B75" s="64" t="s">
        <v>277</v>
      </c>
      <c r="C75" s="30">
        <v>1</v>
      </c>
      <c r="D75" s="15" t="s">
        <v>21</v>
      </c>
      <c r="E75" s="24" t="s">
        <v>19</v>
      </c>
      <c r="F75" s="4" t="s">
        <v>117</v>
      </c>
      <c r="G75" s="4" t="s">
        <v>297</v>
      </c>
      <c r="H75" s="14">
        <v>0</v>
      </c>
      <c r="I75" s="14">
        <f>J75/2.5</f>
        <v>378000</v>
      </c>
      <c r="J75" s="14">
        <v>945000</v>
      </c>
      <c r="K75" s="97">
        <v>44104</v>
      </c>
      <c r="L75" s="119">
        <v>655861.52</v>
      </c>
      <c r="M75" s="17" t="s">
        <v>253</v>
      </c>
      <c r="N75" s="18"/>
      <c r="O75" s="73" t="s">
        <v>211</v>
      </c>
      <c r="P75" s="60" t="s">
        <v>118</v>
      </c>
      <c r="Q75" s="24" t="s">
        <v>317</v>
      </c>
      <c r="R75" s="24" t="s">
        <v>170</v>
      </c>
      <c r="S75" s="126" t="s">
        <v>441</v>
      </c>
    </row>
    <row r="76" spans="1:19" ht="279.60000000000002" customHeight="1" x14ac:dyDescent="0.25">
      <c r="A76" s="144" t="s">
        <v>108</v>
      </c>
      <c r="B76" s="144" t="s">
        <v>277</v>
      </c>
      <c r="C76" s="145">
        <v>1</v>
      </c>
      <c r="D76" s="147" t="s">
        <v>21</v>
      </c>
      <c r="E76" s="154" t="s">
        <v>5</v>
      </c>
      <c r="F76" s="147" t="s">
        <v>229</v>
      </c>
      <c r="G76" s="147" t="s">
        <v>515</v>
      </c>
      <c r="H76" s="148">
        <v>7206300</v>
      </c>
      <c r="I76" s="148">
        <v>0</v>
      </c>
      <c r="J76" s="148">
        <v>1560000</v>
      </c>
      <c r="K76" s="149">
        <v>44195</v>
      </c>
      <c r="L76" s="150">
        <v>264770</v>
      </c>
      <c r="M76" s="151" t="s">
        <v>253</v>
      </c>
      <c r="N76" s="152"/>
      <c r="O76" s="195" t="s">
        <v>549</v>
      </c>
      <c r="P76" s="165" t="s">
        <v>103</v>
      </c>
      <c r="Q76" s="155" t="s">
        <v>673</v>
      </c>
      <c r="R76" s="161"/>
      <c r="S76" s="155" t="s">
        <v>442</v>
      </c>
    </row>
    <row r="77" spans="1:19" s="20" customFormat="1" ht="197.45" customHeight="1" x14ac:dyDescent="0.25">
      <c r="A77" s="64" t="s">
        <v>239</v>
      </c>
      <c r="B77" s="64" t="s">
        <v>277</v>
      </c>
      <c r="C77" s="30">
        <v>1</v>
      </c>
      <c r="D77" s="54" t="s">
        <v>21</v>
      </c>
      <c r="E77" s="15" t="s">
        <v>14</v>
      </c>
      <c r="F77" s="15" t="s">
        <v>406</v>
      </c>
      <c r="G77" s="15" t="s">
        <v>504</v>
      </c>
      <c r="H77" s="16">
        <v>0</v>
      </c>
      <c r="I77" s="16">
        <v>350814</v>
      </c>
      <c r="J77" s="16">
        <f>I77</f>
        <v>350814</v>
      </c>
      <c r="K77" s="88">
        <v>43995</v>
      </c>
      <c r="L77" s="120">
        <f>228+43738</f>
        <v>43966</v>
      </c>
      <c r="M77" s="17" t="s">
        <v>254</v>
      </c>
      <c r="N77" s="19"/>
      <c r="O77" s="128" t="s">
        <v>353</v>
      </c>
      <c r="P77" s="25" t="s">
        <v>102</v>
      </c>
      <c r="Q77" s="25" t="s">
        <v>501</v>
      </c>
      <c r="R77" s="25" t="s">
        <v>502</v>
      </c>
      <c r="S77" s="124" t="s">
        <v>468</v>
      </c>
    </row>
    <row r="78" spans="1:19" ht="60.6" customHeight="1" x14ac:dyDescent="0.25">
      <c r="A78" s="64" t="s">
        <v>271</v>
      </c>
      <c r="B78" s="64" t="s">
        <v>407</v>
      </c>
      <c r="C78" s="30">
        <v>1</v>
      </c>
      <c r="D78" s="15" t="s">
        <v>21</v>
      </c>
      <c r="E78" s="24" t="s">
        <v>14</v>
      </c>
      <c r="F78" s="4" t="s">
        <v>269</v>
      </c>
      <c r="G78" s="4" t="s">
        <v>272</v>
      </c>
      <c r="H78" s="14">
        <v>0</v>
      </c>
      <c r="I78" s="14">
        <v>0</v>
      </c>
      <c r="J78" s="14">
        <v>0</v>
      </c>
      <c r="K78" s="90" t="s">
        <v>274</v>
      </c>
      <c r="L78" s="119"/>
      <c r="M78" s="17" t="s">
        <v>274</v>
      </c>
      <c r="N78" s="18"/>
      <c r="O78" s="73"/>
      <c r="P78" s="60"/>
      <c r="Q78" s="24" t="s">
        <v>273</v>
      </c>
      <c r="R78" s="24" t="s">
        <v>270</v>
      </c>
      <c r="S78" s="126" t="s">
        <v>444</v>
      </c>
    </row>
    <row r="79" spans="1:19" s="20" customFormat="1" ht="222" customHeight="1" x14ac:dyDescent="0.25">
      <c r="A79" s="144" t="s">
        <v>263</v>
      </c>
      <c r="B79" s="144" t="s">
        <v>281</v>
      </c>
      <c r="C79" s="145">
        <v>1</v>
      </c>
      <c r="D79" s="147" t="s">
        <v>21</v>
      </c>
      <c r="E79" s="154" t="s">
        <v>13</v>
      </c>
      <c r="F79" s="147" t="s">
        <v>255</v>
      </c>
      <c r="G79" s="147" t="s">
        <v>256</v>
      </c>
      <c r="H79" s="179">
        <v>0</v>
      </c>
      <c r="I79" s="179">
        <f>(357000*2)+(1531500*2)</f>
        <v>3777000</v>
      </c>
      <c r="J79" s="179">
        <v>9450386</v>
      </c>
      <c r="K79" s="180">
        <v>44195</v>
      </c>
      <c r="L79" s="150">
        <v>9450386</v>
      </c>
      <c r="M79" s="151" t="s">
        <v>8</v>
      </c>
      <c r="N79" s="152"/>
      <c r="O79" s="188" t="s">
        <v>241</v>
      </c>
      <c r="P79" s="165" t="s">
        <v>187</v>
      </c>
      <c r="Q79" s="155" t="s">
        <v>856</v>
      </c>
      <c r="R79" s="161"/>
      <c r="S79" s="156" t="s">
        <v>255</v>
      </c>
    </row>
    <row r="80" spans="1:19" s="20" customFormat="1" ht="117.6" customHeight="1" x14ac:dyDescent="0.25">
      <c r="A80" s="64" t="s">
        <v>114</v>
      </c>
      <c r="B80" s="64" t="s">
        <v>277</v>
      </c>
      <c r="C80" s="30">
        <v>1</v>
      </c>
      <c r="D80" s="15" t="s">
        <v>21</v>
      </c>
      <c r="E80" s="24" t="s">
        <v>14</v>
      </c>
      <c r="F80" s="4" t="s">
        <v>334</v>
      </c>
      <c r="G80" s="4" t="s">
        <v>306</v>
      </c>
      <c r="H80" s="55">
        <v>0</v>
      </c>
      <c r="I80" s="55">
        <f>J80/2.5</f>
        <v>40000</v>
      </c>
      <c r="J80" s="55">
        <v>100000</v>
      </c>
      <c r="K80" s="98">
        <v>44012</v>
      </c>
      <c r="L80" s="120"/>
      <c r="M80" s="17" t="s">
        <v>253</v>
      </c>
      <c r="N80" s="18"/>
      <c r="O80" s="68" t="s">
        <v>348</v>
      </c>
      <c r="P80" s="60"/>
      <c r="Q80" s="24" t="s">
        <v>250</v>
      </c>
      <c r="R80" s="31" t="s">
        <v>247</v>
      </c>
      <c r="S80" s="124" t="s">
        <v>472</v>
      </c>
    </row>
    <row r="81" spans="1:19" s="20" customFormat="1" ht="199.15" customHeight="1" x14ac:dyDescent="0.25">
      <c r="A81" s="144" t="s">
        <v>260</v>
      </c>
      <c r="B81" s="144" t="s">
        <v>629</v>
      </c>
      <c r="C81" s="145">
        <v>2</v>
      </c>
      <c r="D81" s="146" t="s">
        <v>21</v>
      </c>
      <c r="E81" s="147" t="s">
        <v>13</v>
      </c>
      <c r="F81" s="147" t="s">
        <v>667</v>
      </c>
      <c r="G81" s="176" t="s">
        <v>670</v>
      </c>
      <c r="H81" s="148"/>
      <c r="I81" s="148"/>
      <c r="J81" s="148">
        <v>3000000</v>
      </c>
      <c r="K81" s="149">
        <v>44195</v>
      </c>
      <c r="L81" s="150"/>
      <c r="M81" s="151" t="s">
        <v>8</v>
      </c>
      <c r="N81" s="152"/>
      <c r="O81" s="211" t="s">
        <v>449</v>
      </c>
      <c r="P81" s="154"/>
      <c r="Q81" s="155" t="s">
        <v>851</v>
      </c>
      <c r="R81" s="155" t="s">
        <v>843</v>
      </c>
      <c r="S81" s="155" t="s">
        <v>694</v>
      </c>
    </row>
    <row r="82" spans="1:19" s="20" customFormat="1" ht="148.9" customHeight="1" x14ac:dyDescent="0.25">
      <c r="A82" s="144" t="s">
        <v>349</v>
      </c>
      <c r="B82" s="144" t="s">
        <v>408</v>
      </c>
      <c r="C82" s="145">
        <v>1</v>
      </c>
      <c r="D82" s="146" t="s">
        <v>21</v>
      </c>
      <c r="E82" s="147" t="s">
        <v>19</v>
      </c>
      <c r="F82" s="147" t="s">
        <v>376</v>
      </c>
      <c r="G82" s="147" t="s">
        <v>377</v>
      </c>
      <c r="H82" s="148"/>
      <c r="I82" s="148"/>
      <c r="J82" s="148">
        <v>98424</v>
      </c>
      <c r="K82" s="149">
        <v>44195</v>
      </c>
      <c r="L82" s="150"/>
      <c r="M82" s="151" t="s">
        <v>8</v>
      </c>
      <c r="N82" s="152"/>
      <c r="O82" s="153" t="s">
        <v>449</v>
      </c>
      <c r="P82" s="154"/>
      <c r="Q82" s="154" t="s">
        <v>799</v>
      </c>
      <c r="R82" s="155" t="s">
        <v>324</v>
      </c>
      <c r="S82" s="156" t="s">
        <v>473</v>
      </c>
    </row>
    <row r="83" spans="1:19" ht="144.6" customHeight="1" x14ac:dyDescent="0.25">
      <c r="A83" s="144" t="s">
        <v>113</v>
      </c>
      <c r="B83" s="144" t="s">
        <v>281</v>
      </c>
      <c r="C83" s="145">
        <v>1</v>
      </c>
      <c r="D83" s="147" t="s">
        <v>21</v>
      </c>
      <c r="E83" s="147" t="s">
        <v>13</v>
      </c>
      <c r="F83" s="147" t="s">
        <v>134</v>
      </c>
      <c r="G83" s="147" t="s">
        <v>344</v>
      </c>
      <c r="H83" s="148">
        <v>3047500</v>
      </c>
      <c r="I83" s="148">
        <v>0</v>
      </c>
      <c r="J83" s="218">
        <f>I83+H83+105000</f>
        <v>3152500</v>
      </c>
      <c r="K83" s="159" t="s">
        <v>313</v>
      </c>
      <c r="L83" s="230">
        <v>3074500</v>
      </c>
      <c r="M83" s="151" t="s">
        <v>8</v>
      </c>
      <c r="N83" s="152"/>
      <c r="O83" s="154" t="s">
        <v>548</v>
      </c>
      <c r="P83" s="154" t="s">
        <v>63</v>
      </c>
      <c r="Q83" s="219" t="s">
        <v>916</v>
      </c>
      <c r="R83" s="161"/>
      <c r="S83" s="156" t="s">
        <v>474</v>
      </c>
    </row>
    <row r="84" spans="1:19" s="20" customFormat="1" ht="209.45" customHeight="1" x14ac:dyDescent="0.25">
      <c r="A84" s="144" t="s">
        <v>539</v>
      </c>
      <c r="B84" s="144" t="s">
        <v>410</v>
      </c>
      <c r="C84" s="145">
        <v>2</v>
      </c>
      <c r="D84" s="146" t="s">
        <v>21</v>
      </c>
      <c r="E84" s="147" t="s">
        <v>13</v>
      </c>
      <c r="F84" s="147" t="s">
        <v>381</v>
      </c>
      <c r="G84" s="147" t="s">
        <v>382</v>
      </c>
      <c r="H84" s="148"/>
      <c r="I84" s="148"/>
      <c r="J84" s="148">
        <v>1900000</v>
      </c>
      <c r="K84" s="149">
        <v>44165</v>
      </c>
      <c r="L84" s="226">
        <v>1094263</v>
      </c>
      <c r="M84" s="151" t="s">
        <v>8</v>
      </c>
      <c r="N84" s="152"/>
      <c r="O84" s="153" t="s">
        <v>633</v>
      </c>
      <c r="P84" s="154"/>
      <c r="Q84" s="154" t="s">
        <v>898</v>
      </c>
      <c r="R84" s="154" t="s">
        <v>383</v>
      </c>
      <c r="S84" s="155" t="s">
        <v>413</v>
      </c>
    </row>
    <row r="85" spans="1:19" s="20" customFormat="1" ht="137.44999999999999" customHeight="1" x14ac:dyDescent="0.25">
      <c r="A85" s="144" t="s">
        <v>114</v>
      </c>
      <c r="B85" s="144" t="s">
        <v>629</v>
      </c>
      <c r="C85" s="145">
        <v>1</v>
      </c>
      <c r="D85" s="146" t="s">
        <v>21</v>
      </c>
      <c r="E85" s="147" t="s">
        <v>13</v>
      </c>
      <c r="F85" s="147" t="s">
        <v>803</v>
      </c>
      <c r="G85" s="176" t="s">
        <v>804</v>
      </c>
      <c r="H85" s="148"/>
      <c r="I85" s="148"/>
      <c r="J85" s="148">
        <v>6000000</v>
      </c>
      <c r="K85" s="149">
        <v>44195</v>
      </c>
      <c r="L85" s="150"/>
      <c r="M85" s="151" t="s">
        <v>8</v>
      </c>
      <c r="N85" s="152"/>
      <c r="O85" s="151" t="s">
        <v>449</v>
      </c>
      <c r="P85" s="154"/>
      <c r="Q85" s="196" t="s">
        <v>857</v>
      </c>
      <c r="R85" s="154" t="s">
        <v>208</v>
      </c>
      <c r="S85" s="155" t="s">
        <v>858</v>
      </c>
    </row>
    <row r="86" spans="1:19" s="20" customFormat="1" ht="117" customHeight="1" x14ac:dyDescent="0.25">
      <c r="A86" s="144" t="s">
        <v>104</v>
      </c>
      <c r="B86" s="144" t="s">
        <v>682</v>
      </c>
      <c r="C86" s="145">
        <v>2</v>
      </c>
      <c r="D86" s="146" t="s">
        <v>21</v>
      </c>
      <c r="E86" s="147" t="s">
        <v>19</v>
      </c>
      <c r="F86" s="147" t="s">
        <v>617</v>
      </c>
      <c r="G86" s="147" t="s">
        <v>648</v>
      </c>
      <c r="H86" s="148"/>
      <c r="I86" s="148"/>
      <c r="J86" s="148">
        <v>11000000</v>
      </c>
      <c r="K86" s="149">
        <v>44195</v>
      </c>
      <c r="L86" s="150">
        <v>805185</v>
      </c>
      <c r="M86" s="151" t="s">
        <v>8</v>
      </c>
      <c r="N86" s="152"/>
      <c r="O86" s="153" t="s">
        <v>449</v>
      </c>
      <c r="P86" s="154"/>
      <c r="Q86" s="196" t="s">
        <v>872</v>
      </c>
      <c r="R86" s="154"/>
      <c r="S86" s="155" t="s">
        <v>649</v>
      </c>
    </row>
    <row r="87" spans="1:19" s="20" customFormat="1" ht="105" customHeight="1" x14ac:dyDescent="0.25">
      <c r="A87" s="144" t="s">
        <v>114</v>
      </c>
      <c r="B87" s="144" t="s">
        <v>774</v>
      </c>
      <c r="C87" s="145">
        <v>2</v>
      </c>
      <c r="D87" s="146" t="s">
        <v>21</v>
      </c>
      <c r="E87" s="147" t="s">
        <v>13</v>
      </c>
      <c r="F87" s="147" t="s">
        <v>770</v>
      </c>
      <c r="G87" s="147" t="s">
        <v>771</v>
      </c>
      <c r="H87" s="152"/>
      <c r="I87" s="152"/>
      <c r="J87" s="152">
        <f>125000</f>
        <v>125000</v>
      </c>
      <c r="K87" s="209" t="s">
        <v>313</v>
      </c>
      <c r="L87" s="150">
        <v>87820</v>
      </c>
      <c r="M87" s="151" t="s">
        <v>8</v>
      </c>
      <c r="N87" s="152"/>
      <c r="O87" s="151" t="s">
        <v>449</v>
      </c>
      <c r="P87" s="154"/>
      <c r="Q87" s="196" t="s">
        <v>922</v>
      </c>
      <c r="R87" s="154" t="s">
        <v>772</v>
      </c>
      <c r="S87" s="155" t="s">
        <v>773</v>
      </c>
    </row>
    <row r="88" spans="1:19" s="20" customFormat="1" ht="207.6" customHeight="1" x14ac:dyDescent="0.25">
      <c r="A88" s="144" t="s">
        <v>260</v>
      </c>
      <c r="B88" s="144" t="s">
        <v>629</v>
      </c>
      <c r="C88" s="145">
        <v>2</v>
      </c>
      <c r="D88" s="146" t="s">
        <v>21</v>
      </c>
      <c r="E88" s="147" t="s">
        <v>13</v>
      </c>
      <c r="F88" s="147" t="s">
        <v>600</v>
      </c>
      <c r="G88" s="147" t="s">
        <v>609</v>
      </c>
      <c r="H88" s="148"/>
      <c r="I88" s="148"/>
      <c r="J88" s="148">
        <v>2000000</v>
      </c>
      <c r="K88" s="149" t="s">
        <v>313</v>
      </c>
      <c r="L88" s="150"/>
      <c r="M88" s="151" t="s">
        <v>8</v>
      </c>
      <c r="N88" s="152"/>
      <c r="O88" s="151" t="s">
        <v>449</v>
      </c>
      <c r="P88" s="154"/>
      <c r="Q88" s="196" t="s">
        <v>672</v>
      </c>
      <c r="R88" s="154"/>
      <c r="S88" s="155" t="s">
        <v>601</v>
      </c>
    </row>
    <row r="89" spans="1:19" s="20" customFormat="1" ht="105" customHeight="1" x14ac:dyDescent="0.25">
      <c r="A89" s="144" t="s">
        <v>111</v>
      </c>
      <c r="B89" s="144" t="s">
        <v>540</v>
      </c>
      <c r="C89" s="145">
        <v>1</v>
      </c>
      <c r="D89" s="146" t="s">
        <v>21</v>
      </c>
      <c r="E89" s="147" t="s">
        <v>14</v>
      </c>
      <c r="F89" s="147" t="s">
        <v>520</v>
      </c>
      <c r="G89" s="147" t="s">
        <v>521</v>
      </c>
      <c r="H89" s="148"/>
      <c r="I89" s="148"/>
      <c r="J89" s="148">
        <v>5000000</v>
      </c>
      <c r="K89" s="149">
        <v>44195</v>
      </c>
      <c r="L89" s="150"/>
      <c r="M89" s="151" t="s">
        <v>8</v>
      </c>
      <c r="N89" s="152"/>
      <c r="O89" s="153" t="s">
        <v>449</v>
      </c>
      <c r="P89" s="154"/>
      <c r="Q89" s="154" t="s">
        <v>757</v>
      </c>
      <c r="R89" s="154"/>
      <c r="S89" s="155" t="s">
        <v>522</v>
      </c>
    </row>
    <row r="90" spans="1:19" s="20" customFormat="1" ht="282" customHeight="1" x14ac:dyDescent="0.25">
      <c r="A90" s="144" t="s">
        <v>405</v>
      </c>
      <c r="B90" s="144" t="s">
        <v>540</v>
      </c>
      <c r="C90" s="145">
        <v>1</v>
      </c>
      <c r="D90" s="146" t="s">
        <v>21</v>
      </c>
      <c r="E90" s="147" t="s">
        <v>14</v>
      </c>
      <c r="F90" s="147" t="s">
        <v>525</v>
      </c>
      <c r="G90" s="147" t="s">
        <v>526</v>
      </c>
      <c r="H90" s="148"/>
      <c r="I90" s="148"/>
      <c r="J90" s="148">
        <v>4000000</v>
      </c>
      <c r="K90" s="149" t="s">
        <v>313</v>
      </c>
      <c r="L90" s="150"/>
      <c r="M90" s="151" t="s">
        <v>8</v>
      </c>
      <c r="N90" s="152"/>
      <c r="O90" s="157" t="s">
        <v>449</v>
      </c>
      <c r="P90" s="154"/>
      <c r="Q90" s="154" t="s">
        <v>586</v>
      </c>
      <c r="R90" s="154"/>
      <c r="S90" s="155" t="s">
        <v>527</v>
      </c>
    </row>
    <row r="91" spans="1:19" s="20" customFormat="1" ht="105" customHeight="1" x14ac:dyDescent="0.25">
      <c r="A91" s="144" t="s">
        <v>110</v>
      </c>
      <c r="B91" s="144"/>
      <c r="C91" s="145"/>
      <c r="D91" s="146"/>
      <c r="E91" s="147"/>
      <c r="F91" s="147" t="s">
        <v>184</v>
      </c>
      <c r="G91" s="147" t="s">
        <v>716</v>
      </c>
      <c r="H91" s="148"/>
      <c r="I91" s="148"/>
      <c r="J91" s="148">
        <v>9000000</v>
      </c>
      <c r="K91" s="149">
        <v>44195</v>
      </c>
      <c r="L91" s="150"/>
      <c r="M91" s="151" t="s">
        <v>8</v>
      </c>
      <c r="N91" s="152"/>
      <c r="O91" s="153" t="s">
        <v>449</v>
      </c>
      <c r="P91" s="154"/>
      <c r="Q91" s="154" t="s">
        <v>717</v>
      </c>
      <c r="R91" s="154" t="s">
        <v>184</v>
      </c>
      <c r="S91" s="155"/>
    </row>
    <row r="92" spans="1:19" s="20" customFormat="1" ht="173.45" customHeight="1" x14ac:dyDescent="0.25">
      <c r="A92" s="144" t="s">
        <v>113</v>
      </c>
      <c r="B92" s="144" t="s">
        <v>540</v>
      </c>
      <c r="C92" s="145">
        <v>1</v>
      </c>
      <c r="D92" s="146" t="s">
        <v>21</v>
      </c>
      <c r="E92" s="147" t="s">
        <v>14</v>
      </c>
      <c r="F92" s="147" t="s">
        <v>523</v>
      </c>
      <c r="G92" s="147" t="s">
        <v>524</v>
      </c>
      <c r="H92" s="148"/>
      <c r="I92" s="148"/>
      <c r="J92" s="148">
        <v>25000000</v>
      </c>
      <c r="K92" s="149">
        <v>44104</v>
      </c>
      <c r="L92" s="150"/>
      <c r="M92" s="151" t="s">
        <v>8</v>
      </c>
      <c r="N92" s="152"/>
      <c r="O92" s="153" t="s">
        <v>449</v>
      </c>
      <c r="P92" s="154"/>
      <c r="Q92" s="155" t="s">
        <v>868</v>
      </c>
      <c r="R92" s="155" t="s">
        <v>208</v>
      </c>
      <c r="S92" s="155" t="s">
        <v>699</v>
      </c>
    </row>
    <row r="93" spans="1:19" s="20" customFormat="1" ht="59.45" customHeight="1" x14ac:dyDescent="0.25">
      <c r="A93" s="144" t="s">
        <v>113</v>
      </c>
      <c r="B93" s="64" t="s">
        <v>845</v>
      </c>
      <c r="C93" s="30">
        <v>2</v>
      </c>
      <c r="D93" s="54" t="s">
        <v>21</v>
      </c>
      <c r="E93" s="205" t="s">
        <v>13</v>
      </c>
      <c r="F93" s="147" t="s">
        <v>818</v>
      </c>
      <c r="G93" s="147" t="s">
        <v>819</v>
      </c>
      <c r="H93" s="16"/>
      <c r="I93" s="16"/>
      <c r="J93" s="148">
        <v>528371</v>
      </c>
      <c r="K93" s="149">
        <v>44104</v>
      </c>
      <c r="L93" s="150"/>
      <c r="M93" s="151" t="s">
        <v>8</v>
      </c>
      <c r="N93" s="152"/>
      <c r="O93" s="151" t="s">
        <v>449</v>
      </c>
      <c r="P93" s="25"/>
      <c r="Q93" s="196" t="s">
        <v>838</v>
      </c>
      <c r="R93" s="215" t="s">
        <v>208</v>
      </c>
      <c r="S93" s="155" t="s">
        <v>820</v>
      </c>
    </row>
    <row r="94" spans="1:19" s="20" customFormat="1" ht="83.45" customHeight="1" x14ac:dyDescent="0.25">
      <c r="A94" s="144" t="s">
        <v>114</v>
      </c>
      <c r="B94" s="144" t="s">
        <v>629</v>
      </c>
      <c r="C94" s="145">
        <v>2</v>
      </c>
      <c r="D94" s="146" t="s">
        <v>21</v>
      </c>
      <c r="E94" s="147" t="s">
        <v>17</v>
      </c>
      <c r="F94" s="154" t="s">
        <v>749</v>
      </c>
      <c r="G94" s="147" t="s">
        <v>748</v>
      </c>
      <c r="H94" s="148"/>
      <c r="I94" s="148"/>
      <c r="J94" s="148">
        <v>2500000</v>
      </c>
      <c r="K94" s="149">
        <v>44195</v>
      </c>
      <c r="L94" s="150"/>
      <c r="M94" s="151" t="s">
        <v>8</v>
      </c>
      <c r="N94" s="152"/>
      <c r="O94" s="151" t="s">
        <v>449</v>
      </c>
      <c r="P94" s="154"/>
      <c r="Q94" s="155" t="s">
        <v>900</v>
      </c>
      <c r="R94" s="212" t="s">
        <v>823</v>
      </c>
      <c r="S94" s="155" t="s">
        <v>758</v>
      </c>
    </row>
    <row r="95" spans="1:19" s="20" customFormat="1" ht="208.9" customHeight="1" x14ac:dyDescent="0.25">
      <c r="A95" s="144" t="s">
        <v>260</v>
      </c>
      <c r="B95" s="144" t="s">
        <v>629</v>
      </c>
      <c r="C95" s="145">
        <v>1</v>
      </c>
      <c r="D95" s="146" t="s">
        <v>21</v>
      </c>
      <c r="E95" s="147" t="s">
        <v>18</v>
      </c>
      <c r="F95" s="147" t="s">
        <v>615</v>
      </c>
      <c r="G95" s="176" t="s">
        <v>616</v>
      </c>
      <c r="H95" s="148"/>
      <c r="I95" s="148"/>
      <c r="J95" s="148">
        <v>704754</v>
      </c>
      <c r="K95" s="149">
        <v>44195</v>
      </c>
      <c r="L95" s="150">
        <v>105853</v>
      </c>
      <c r="M95" s="151" t="s">
        <v>8</v>
      </c>
      <c r="N95" s="152"/>
      <c r="O95" s="151" t="s">
        <v>449</v>
      </c>
      <c r="P95" s="154"/>
      <c r="Q95" s="196" t="s">
        <v>835</v>
      </c>
      <c r="R95" s="154" t="s">
        <v>208</v>
      </c>
      <c r="S95" s="155" t="s">
        <v>715</v>
      </c>
    </row>
    <row r="96" spans="1:19" s="20" customFormat="1" ht="118.15" customHeight="1" x14ac:dyDescent="0.25">
      <c r="A96" s="144" t="s">
        <v>114</v>
      </c>
      <c r="B96" s="144" t="s">
        <v>629</v>
      </c>
      <c r="C96" s="145">
        <v>1</v>
      </c>
      <c r="D96" s="146" t="s">
        <v>21</v>
      </c>
      <c r="E96" s="147" t="s">
        <v>18</v>
      </c>
      <c r="F96" s="147" t="s">
        <v>612</v>
      </c>
      <c r="G96" s="176" t="s">
        <v>896</v>
      </c>
      <c r="H96" s="148"/>
      <c r="I96" s="148"/>
      <c r="J96" s="148">
        <v>1696000</v>
      </c>
      <c r="K96" s="149">
        <v>44195</v>
      </c>
      <c r="L96" s="150">
        <v>3095</v>
      </c>
      <c r="M96" s="151" t="s">
        <v>8</v>
      </c>
      <c r="N96" s="152"/>
      <c r="O96" s="151" t="s">
        <v>449</v>
      </c>
      <c r="P96" s="154"/>
      <c r="Q96" s="196" t="s">
        <v>897</v>
      </c>
      <c r="R96" s="154" t="s">
        <v>208</v>
      </c>
      <c r="S96" s="155"/>
    </row>
    <row r="97" spans="1:19" s="20" customFormat="1" ht="150" customHeight="1" x14ac:dyDescent="0.25">
      <c r="A97" s="144" t="s">
        <v>110</v>
      </c>
      <c r="B97" s="144" t="s">
        <v>540</v>
      </c>
      <c r="C97" s="145">
        <v>2</v>
      </c>
      <c r="D97" s="146" t="s">
        <v>21</v>
      </c>
      <c r="E97" s="147" t="s">
        <v>15</v>
      </c>
      <c r="F97" s="147" t="s">
        <v>878</v>
      </c>
      <c r="G97" s="147" t="s">
        <v>494</v>
      </c>
      <c r="H97" s="148"/>
      <c r="I97" s="148"/>
      <c r="J97" s="148">
        <v>25000000</v>
      </c>
      <c r="K97" s="149">
        <v>44195</v>
      </c>
      <c r="L97" s="150"/>
      <c r="M97" s="151" t="s">
        <v>8</v>
      </c>
      <c r="N97" s="152"/>
      <c r="O97" s="153" t="s">
        <v>449</v>
      </c>
      <c r="P97" s="154"/>
      <c r="Q97" s="154" t="s">
        <v>587</v>
      </c>
      <c r="R97" s="154" t="s">
        <v>159</v>
      </c>
      <c r="S97" s="156" t="s">
        <v>493</v>
      </c>
    </row>
    <row r="98" spans="1:19" s="20" customFormat="1" ht="107.45" customHeight="1" x14ac:dyDescent="0.25">
      <c r="A98" s="144" t="s">
        <v>114</v>
      </c>
      <c r="B98" s="144" t="s">
        <v>599</v>
      </c>
      <c r="C98" s="145">
        <v>2</v>
      </c>
      <c r="D98" s="146" t="s">
        <v>21</v>
      </c>
      <c r="E98" s="147" t="s">
        <v>17</v>
      </c>
      <c r="F98" s="147" t="s">
        <v>583</v>
      </c>
      <c r="G98" s="147" t="s">
        <v>584</v>
      </c>
      <c r="H98" s="148"/>
      <c r="I98" s="148"/>
      <c r="J98" s="148">
        <f>1254326+(175000*6)</f>
        <v>2304326</v>
      </c>
      <c r="K98" s="149" t="s">
        <v>313</v>
      </c>
      <c r="L98" s="150"/>
      <c r="M98" s="151" t="s">
        <v>8</v>
      </c>
      <c r="N98" s="152"/>
      <c r="O98" s="151" t="s">
        <v>449</v>
      </c>
      <c r="P98" s="154"/>
      <c r="Q98" s="196" t="s">
        <v>643</v>
      </c>
      <c r="R98" s="155" t="s">
        <v>582</v>
      </c>
      <c r="S98" s="155" t="s">
        <v>581</v>
      </c>
    </row>
    <row r="99" spans="1:19" s="20" customFormat="1" ht="183" customHeight="1" x14ac:dyDescent="0.25">
      <c r="A99" s="144" t="s">
        <v>105</v>
      </c>
      <c r="B99" s="144" t="s">
        <v>812</v>
      </c>
      <c r="C99" s="145">
        <v>2</v>
      </c>
      <c r="D99" s="146" t="s">
        <v>21</v>
      </c>
      <c r="E99" s="147" t="s">
        <v>13</v>
      </c>
      <c r="F99" s="147" t="s">
        <v>809</v>
      </c>
      <c r="G99" s="147" t="s">
        <v>797</v>
      </c>
      <c r="H99" s="152"/>
      <c r="I99" s="152"/>
      <c r="J99" s="152">
        <v>200000</v>
      </c>
      <c r="K99" s="209">
        <v>44195</v>
      </c>
      <c r="L99" s="150"/>
      <c r="M99" s="151" t="s">
        <v>8</v>
      </c>
      <c r="N99" s="152"/>
      <c r="O99" s="151" t="s">
        <v>449</v>
      </c>
      <c r="P99" s="154"/>
      <c r="Q99" s="196" t="s">
        <v>810</v>
      </c>
      <c r="R99" s="154"/>
      <c r="S99" s="155" t="s">
        <v>789</v>
      </c>
    </row>
    <row r="100" spans="1:19" s="20" customFormat="1" ht="234.6" customHeight="1" x14ac:dyDescent="0.25">
      <c r="A100" s="144" t="s">
        <v>114</v>
      </c>
      <c r="B100" s="144" t="s">
        <v>410</v>
      </c>
      <c r="C100" s="145">
        <v>2</v>
      </c>
      <c r="D100" s="146" t="s">
        <v>21</v>
      </c>
      <c r="E100" s="147" t="s">
        <v>13</v>
      </c>
      <c r="F100" s="147" t="s">
        <v>378</v>
      </c>
      <c r="G100" s="147" t="s">
        <v>380</v>
      </c>
      <c r="H100" s="148"/>
      <c r="I100" s="148"/>
      <c r="J100" s="148">
        <f>63096+451228</f>
        <v>514324</v>
      </c>
      <c r="K100" s="149">
        <v>44196</v>
      </c>
      <c r="L100" s="150">
        <v>280</v>
      </c>
      <c r="M100" s="151" t="s">
        <v>8</v>
      </c>
      <c r="N100" s="152"/>
      <c r="O100" s="153" t="s">
        <v>449</v>
      </c>
      <c r="P100" s="154"/>
      <c r="Q100" s="155" t="s">
        <v>781</v>
      </c>
      <c r="R100" s="155" t="s">
        <v>379</v>
      </c>
      <c r="S100" s="156" t="s">
        <v>430</v>
      </c>
    </row>
    <row r="101" spans="1:19" s="20" customFormat="1" ht="118.9" customHeight="1" x14ac:dyDescent="0.25">
      <c r="A101" s="144" t="s">
        <v>114</v>
      </c>
      <c r="B101" s="144" t="s">
        <v>629</v>
      </c>
      <c r="C101" s="145">
        <v>1</v>
      </c>
      <c r="D101" s="146" t="s">
        <v>21</v>
      </c>
      <c r="E101" s="147" t="s">
        <v>19</v>
      </c>
      <c r="F101" s="147" t="s">
        <v>613</v>
      </c>
      <c r="G101" s="176" t="s">
        <v>684</v>
      </c>
      <c r="H101" s="148"/>
      <c r="I101" s="148"/>
      <c r="J101" s="148">
        <v>5000000</v>
      </c>
      <c r="K101" s="149">
        <v>44195</v>
      </c>
      <c r="L101" s="150"/>
      <c r="M101" s="151" t="s">
        <v>8</v>
      </c>
      <c r="N101" s="152"/>
      <c r="O101" s="151" t="s">
        <v>634</v>
      </c>
      <c r="P101" s="154"/>
      <c r="Q101" s="196" t="s">
        <v>780</v>
      </c>
      <c r="R101" s="154"/>
      <c r="S101" s="155"/>
    </row>
    <row r="102" spans="1:19" s="20" customFormat="1" ht="195" customHeight="1" x14ac:dyDescent="0.25">
      <c r="A102" s="144" t="s">
        <v>110</v>
      </c>
      <c r="B102" s="144" t="s">
        <v>744</v>
      </c>
      <c r="C102" s="145">
        <v>2</v>
      </c>
      <c r="D102" s="146" t="s">
        <v>21</v>
      </c>
      <c r="E102" s="147" t="s">
        <v>13</v>
      </c>
      <c r="F102" s="147" t="s">
        <v>743</v>
      </c>
      <c r="G102" s="147" t="s">
        <v>800</v>
      </c>
      <c r="H102" s="152"/>
      <c r="I102" s="152"/>
      <c r="J102" s="224">
        <f>631000+23000</f>
        <v>654000</v>
      </c>
      <c r="K102" s="209">
        <v>44195</v>
      </c>
      <c r="L102" s="150">
        <v>391112</v>
      </c>
      <c r="M102" s="151" t="s">
        <v>10</v>
      </c>
      <c r="N102" s="152"/>
      <c r="O102" s="151" t="s">
        <v>449</v>
      </c>
      <c r="P102" s="154"/>
      <c r="Q102" s="228" t="s">
        <v>915</v>
      </c>
      <c r="R102" s="154"/>
      <c r="S102" s="210"/>
    </row>
    <row r="103" spans="1:19" s="20" customFormat="1" ht="164.45" customHeight="1" x14ac:dyDescent="0.25">
      <c r="A103" s="144" t="s">
        <v>260</v>
      </c>
      <c r="B103" s="144" t="s">
        <v>629</v>
      </c>
      <c r="C103" s="145">
        <v>2</v>
      </c>
      <c r="D103" s="146" t="s">
        <v>21</v>
      </c>
      <c r="E103" s="147" t="s">
        <v>17</v>
      </c>
      <c r="F103" s="147" t="s">
        <v>604</v>
      </c>
      <c r="G103" s="147" t="s">
        <v>602</v>
      </c>
      <c r="H103" s="148"/>
      <c r="I103" s="148"/>
      <c r="J103" s="148">
        <v>20000000</v>
      </c>
      <c r="K103" s="149" t="s">
        <v>313</v>
      </c>
      <c r="L103" s="150"/>
      <c r="M103" s="151" t="s">
        <v>8</v>
      </c>
      <c r="N103" s="152"/>
      <c r="O103" s="201" t="s">
        <v>449</v>
      </c>
      <c r="P103" s="154"/>
      <c r="Q103" s="155" t="s">
        <v>874</v>
      </c>
      <c r="R103" s="154"/>
      <c r="S103" s="155" t="s">
        <v>603</v>
      </c>
    </row>
    <row r="104" spans="1:19" s="20" customFormat="1" ht="121.9" customHeight="1" x14ac:dyDescent="0.25">
      <c r="A104" s="144" t="s">
        <v>114</v>
      </c>
      <c r="B104" s="144" t="s">
        <v>629</v>
      </c>
      <c r="C104" s="145">
        <v>1</v>
      </c>
      <c r="D104" s="146" t="s">
        <v>21</v>
      </c>
      <c r="E104" s="147" t="s">
        <v>14</v>
      </c>
      <c r="F104" s="147" t="s">
        <v>619</v>
      </c>
      <c r="G104" s="176" t="s">
        <v>642</v>
      </c>
      <c r="H104" s="148"/>
      <c r="I104" s="148"/>
      <c r="J104" s="148">
        <v>10000000</v>
      </c>
      <c r="K104" s="149">
        <v>44195</v>
      </c>
      <c r="L104" s="150"/>
      <c r="M104" s="151" t="s">
        <v>8</v>
      </c>
      <c r="N104" s="152"/>
      <c r="O104" s="151" t="s">
        <v>449</v>
      </c>
      <c r="P104" s="154"/>
      <c r="Q104" s="196" t="s">
        <v>875</v>
      </c>
      <c r="R104" s="154"/>
      <c r="S104" s="155" t="s">
        <v>873</v>
      </c>
    </row>
    <row r="105" spans="1:19" s="20" customFormat="1" ht="212.45" customHeight="1" x14ac:dyDescent="0.25">
      <c r="A105" s="144" t="s">
        <v>114</v>
      </c>
      <c r="B105" s="144" t="s">
        <v>629</v>
      </c>
      <c r="C105" s="145">
        <v>1</v>
      </c>
      <c r="D105" s="146" t="s">
        <v>21</v>
      </c>
      <c r="E105" s="147" t="s">
        <v>17</v>
      </c>
      <c r="F105" s="147" t="s">
        <v>607</v>
      </c>
      <c r="G105" s="147" t="s">
        <v>608</v>
      </c>
      <c r="H105" s="148"/>
      <c r="I105" s="148"/>
      <c r="J105" s="148">
        <v>15000000</v>
      </c>
      <c r="K105" s="149">
        <v>44195</v>
      </c>
      <c r="L105" s="150"/>
      <c r="M105" s="151" t="s">
        <v>8</v>
      </c>
      <c r="N105" s="152"/>
      <c r="O105" s="151" t="s">
        <v>449</v>
      </c>
      <c r="P105" s="154"/>
      <c r="Q105" s="155" t="s">
        <v>746</v>
      </c>
      <c r="R105" s="155" t="s">
        <v>747</v>
      </c>
      <c r="S105" s="155" t="s">
        <v>713</v>
      </c>
    </row>
    <row r="106" spans="1:19" ht="118.9" customHeight="1" x14ac:dyDescent="0.25">
      <c r="A106" s="144" t="s">
        <v>113</v>
      </c>
      <c r="B106" s="144" t="s">
        <v>281</v>
      </c>
      <c r="C106" s="145">
        <v>2</v>
      </c>
      <c r="D106" s="147" t="s">
        <v>21</v>
      </c>
      <c r="E106" s="147" t="s">
        <v>13</v>
      </c>
      <c r="F106" s="147" t="s">
        <v>76</v>
      </c>
      <c r="G106" s="147" t="s">
        <v>78</v>
      </c>
      <c r="H106" s="148">
        <v>0</v>
      </c>
      <c r="I106" s="148">
        <v>88000</v>
      </c>
      <c r="J106" s="148">
        <v>70600</v>
      </c>
      <c r="K106" s="149">
        <v>44104</v>
      </c>
      <c r="L106" s="226">
        <v>58244</v>
      </c>
      <c r="M106" s="151" t="s">
        <v>10</v>
      </c>
      <c r="N106" s="152"/>
      <c r="O106" s="162" t="s">
        <v>449</v>
      </c>
      <c r="P106" s="154" t="s">
        <v>77</v>
      </c>
      <c r="Q106" s="154" t="s">
        <v>901</v>
      </c>
      <c r="R106" s="161"/>
      <c r="S106" s="156" t="s">
        <v>847</v>
      </c>
    </row>
    <row r="107" spans="1:19" ht="74.45" customHeight="1" x14ac:dyDescent="0.25">
      <c r="A107" s="144" t="s">
        <v>349</v>
      </c>
      <c r="B107" s="144" t="s">
        <v>845</v>
      </c>
      <c r="C107" s="145">
        <v>2</v>
      </c>
      <c r="D107" s="147" t="s">
        <v>21</v>
      </c>
      <c r="E107" s="147" t="s">
        <v>13</v>
      </c>
      <c r="F107" s="147" t="s">
        <v>815</v>
      </c>
      <c r="G107" s="214" t="s">
        <v>816</v>
      </c>
      <c r="H107" s="148"/>
      <c r="I107" s="148"/>
      <c r="J107" s="148">
        <v>2308115</v>
      </c>
      <c r="K107" s="149">
        <v>44195</v>
      </c>
      <c r="L107" s="150">
        <v>2308115</v>
      </c>
      <c r="M107" s="151" t="s">
        <v>8</v>
      </c>
      <c r="N107" s="152"/>
      <c r="O107" s="162" t="s">
        <v>449</v>
      </c>
      <c r="P107" s="154"/>
      <c r="Q107" s="154" t="s">
        <v>838</v>
      </c>
      <c r="R107" s="161"/>
      <c r="S107" s="156" t="s">
        <v>817</v>
      </c>
    </row>
    <row r="108" spans="1:19" s="20" customFormat="1" ht="151.9" customHeight="1" x14ac:dyDescent="0.25">
      <c r="A108" s="144" t="s">
        <v>116</v>
      </c>
      <c r="B108" s="144" t="s">
        <v>682</v>
      </c>
      <c r="C108" s="145">
        <v>2</v>
      </c>
      <c r="D108" s="146" t="s">
        <v>21</v>
      </c>
      <c r="E108" s="147" t="s">
        <v>13</v>
      </c>
      <c r="F108" s="154" t="s">
        <v>656</v>
      </c>
      <c r="G108" s="147" t="s">
        <v>657</v>
      </c>
      <c r="H108" s="148"/>
      <c r="I108" s="148"/>
      <c r="J108" s="148">
        <v>180000</v>
      </c>
      <c r="K108" s="149">
        <v>44195</v>
      </c>
      <c r="L108" s="150"/>
      <c r="M108" s="151" t="s">
        <v>8</v>
      </c>
      <c r="N108" s="152"/>
      <c r="O108" s="153" t="s">
        <v>449</v>
      </c>
      <c r="P108" s="154"/>
      <c r="Q108" s="196" t="s">
        <v>869</v>
      </c>
      <c r="R108" s="154" t="s">
        <v>656</v>
      </c>
      <c r="S108" s="155" t="s">
        <v>870</v>
      </c>
    </row>
    <row r="109" spans="1:19" ht="121.15" customHeight="1" x14ac:dyDescent="0.25">
      <c r="A109" s="30" t="s">
        <v>110</v>
      </c>
      <c r="B109" s="64" t="s">
        <v>281</v>
      </c>
      <c r="C109" s="30">
        <v>1</v>
      </c>
      <c r="D109" s="4" t="s">
        <v>21</v>
      </c>
      <c r="E109" s="15" t="s">
        <v>15</v>
      </c>
      <c r="F109" s="15" t="s">
        <v>132</v>
      </c>
      <c r="G109" s="15" t="s">
        <v>550</v>
      </c>
      <c r="H109" s="16">
        <v>0</v>
      </c>
      <c r="I109" s="16">
        <v>2900000</v>
      </c>
      <c r="J109" s="16">
        <v>7250000</v>
      </c>
      <c r="K109" s="88">
        <v>44012</v>
      </c>
      <c r="L109" s="119"/>
      <c r="M109" s="17" t="s">
        <v>7</v>
      </c>
      <c r="N109" s="19"/>
      <c r="O109" s="68" t="s">
        <v>146</v>
      </c>
      <c r="P109" s="25" t="s">
        <v>73</v>
      </c>
      <c r="Q109" s="24" t="s">
        <v>551</v>
      </c>
      <c r="R109" s="31"/>
      <c r="S109" s="123" t="s">
        <v>475</v>
      </c>
    </row>
    <row r="110" spans="1:19" ht="60" customHeight="1" x14ac:dyDescent="0.25">
      <c r="A110" s="30" t="s">
        <v>110</v>
      </c>
      <c r="B110" s="64" t="s">
        <v>281</v>
      </c>
      <c r="C110" s="30">
        <v>1</v>
      </c>
      <c r="D110" s="4" t="s">
        <v>21</v>
      </c>
      <c r="E110" s="15" t="s">
        <v>15</v>
      </c>
      <c r="F110" s="15" t="s">
        <v>133</v>
      </c>
      <c r="G110" s="15" t="s">
        <v>267</v>
      </c>
      <c r="H110" s="16">
        <v>0</v>
      </c>
      <c r="I110" s="16">
        <v>82000</v>
      </c>
      <c r="J110" s="16">
        <v>205000</v>
      </c>
      <c r="K110" s="88">
        <v>44012</v>
      </c>
      <c r="L110" s="119"/>
      <c r="M110" s="17" t="s">
        <v>7</v>
      </c>
      <c r="N110" s="19"/>
      <c r="O110" s="68" t="s">
        <v>146</v>
      </c>
      <c r="P110" s="25" t="s">
        <v>60</v>
      </c>
      <c r="Q110" s="24" t="s">
        <v>69</v>
      </c>
      <c r="R110" s="31"/>
      <c r="S110" s="126" t="s">
        <v>477</v>
      </c>
    </row>
    <row r="111" spans="1:19" ht="202.15" customHeight="1" x14ac:dyDescent="0.25">
      <c r="A111" s="64" t="s">
        <v>110</v>
      </c>
      <c r="B111" s="64" t="s">
        <v>281</v>
      </c>
      <c r="C111" s="30">
        <v>1</v>
      </c>
      <c r="D111" s="4" t="s">
        <v>21</v>
      </c>
      <c r="E111" s="15" t="s">
        <v>15</v>
      </c>
      <c r="F111" s="45" t="s">
        <v>220</v>
      </c>
      <c r="G111" s="45" t="s">
        <v>258</v>
      </c>
      <c r="H111" s="16">
        <v>0</v>
      </c>
      <c r="I111" s="16">
        <f>J111</f>
        <v>500000</v>
      </c>
      <c r="J111" s="16">
        <v>500000</v>
      </c>
      <c r="K111" s="88" t="s">
        <v>315</v>
      </c>
      <c r="L111" s="119"/>
      <c r="M111" s="17" t="s">
        <v>7</v>
      </c>
      <c r="N111" s="19"/>
      <c r="O111" s="24"/>
      <c r="P111" s="25"/>
      <c r="Q111" s="24" t="s">
        <v>173</v>
      </c>
      <c r="R111" s="31"/>
      <c r="S111" s="126" t="s">
        <v>477</v>
      </c>
    </row>
    <row r="112" spans="1:19" ht="198.6" customHeight="1" x14ac:dyDescent="0.25">
      <c r="A112" s="144" t="s">
        <v>115</v>
      </c>
      <c r="B112" s="144" t="s">
        <v>281</v>
      </c>
      <c r="C112" s="145">
        <v>2</v>
      </c>
      <c r="D112" s="147" t="s">
        <v>21</v>
      </c>
      <c r="E112" s="147" t="s">
        <v>13</v>
      </c>
      <c r="F112" s="213" t="s">
        <v>761</v>
      </c>
      <c r="G112" s="213" t="s">
        <v>759</v>
      </c>
      <c r="H112" s="148">
        <v>0</v>
      </c>
      <c r="I112" s="148">
        <f>J112</f>
        <v>1820000</v>
      </c>
      <c r="J112" s="148">
        <v>1820000</v>
      </c>
      <c r="K112" s="149">
        <v>44104</v>
      </c>
      <c r="L112" s="150">
        <v>1820000</v>
      </c>
      <c r="M112" s="151" t="s">
        <v>8</v>
      </c>
      <c r="N112" s="152"/>
      <c r="O112" s="154" t="s">
        <v>449</v>
      </c>
      <c r="P112" s="154"/>
      <c r="Q112" s="154" t="s">
        <v>837</v>
      </c>
      <c r="R112" s="154" t="s">
        <v>374</v>
      </c>
      <c r="S112" s="155" t="s">
        <v>230</v>
      </c>
    </row>
    <row r="113" spans="1:19" ht="80.45" customHeight="1" x14ac:dyDescent="0.25">
      <c r="A113" s="64" t="s">
        <v>115</v>
      </c>
      <c r="B113" s="64" t="s">
        <v>453</v>
      </c>
      <c r="C113" s="30">
        <v>2</v>
      </c>
      <c r="D113" s="4" t="s">
        <v>21</v>
      </c>
      <c r="E113" s="15" t="s">
        <v>13</v>
      </c>
      <c r="F113" s="45" t="s">
        <v>396</v>
      </c>
      <c r="G113" s="15" t="s">
        <v>397</v>
      </c>
      <c r="H113" s="16"/>
      <c r="I113" s="16"/>
      <c r="J113" s="16">
        <v>5816.95</v>
      </c>
      <c r="K113" s="89" t="s">
        <v>313</v>
      </c>
      <c r="L113" s="119">
        <v>5816.95</v>
      </c>
      <c r="M113" s="17" t="s">
        <v>7</v>
      </c>
      <c r="N113" s="19"/>
      <c r="O113" s="40"/>
      <c r="P113" s="25"/>
      <c r="Q113" s="24" t="s">
        <v>398</v>
      </c>
      <c r="R113" s="24" t="s">
        <v>399</v>
      </c>
      <c r="S113" s="126" t="s">
        <v>396</v>
      </c>
    </row>
    <row r="114" spans="1:19" s="20" customFormat="1" ht="91.9" customHeight="1" x14ac:dyDescent="0.25">
      <c r="A114" s="30" t="s">
        <v>114</v>
      </c>
      <c r="B114" s="64" t="s">
        <v>281</v>
      </c>
      <c r="C114" s="30">
        <v>2</v>
      </c>
      <c r="D114" s="4" t="s">
        <v>21</v>
      </c>
      <c r="E114" s="15" t="s">
        <v>14</v>
      </c>
      <c r="F114" s="15" t="s">
        <v>135</v>
      </c>
      <c r="G114" s="15" t="s">
        <v>20</v>
      </c>
      <c r="H114" s="16">
        <v>1998000</v>
      </c>
      <c r="I114" s="16">
        <v>0</v>
      </c>
      <c r="J114" s="16">
        <f>I114+H114</f>
        <v>1998000</v>
      </c>
      <c r="K114" s="89" t="s">
        <v>313</v>
      </c>
      <c r="L114" s="120">
        <f>J114</f>
        <v>1998000</v>
      </c>
      <c r="M114" s="17" t="s">
        <v>7</v>
      </c>
      <c r="N114" s="19"/>
      <c r="O114" s="68"/>
      <c r="P114" s="25" t="s">
        <v>58</v>
      </c>
      <c r="Q114" s="25" t="s">
        <v>169</v>
      </c>
      <c r="R114" s="34" t="s">
        <v>171</v>
      </c>
      <c r="S114" s="34"/>
    </row>
    <row r="115" spans="1:19" ht="120" x14ac:dyDescent="0.25">
      <c r="A115" s="30" t="s">
        <v>114</v>
      </c>
      <c r="B115" s="64" t="s">
        <v>281</v>
      </c>
      <c r="C115" s="30">
        <v>2</v>
      </c>
      <c r="D115" s="4" t="s">
        <v>21</v>
      </c>
      <c r="E115" s="15" t="s">
        <v>19</v>
      </c>
      <c r="F115" s="15" t="s">
        <v>162</v>
      </c>
      <c r="G115" s="15" t="s">
        <v>164</v>
      </c>
      <c r="H115" s="16">
        <v>0</v>
      </c>
      <c r="I115" s="16">
        <f>(208483+80183)/12</f>
        <v>24055.5</v>
      </c>
      <c r="J115" s="16">
        <f>I115*2.5</f>
        <v>60138.75</v>
      </c>
      <c r="K115" s="88">
        <v>44104</v>
      </c>
      <c r="L115" s="119"/>
      <c r="M115" s="17" t="s">
        <v>7</v>
      </c>
      <c r="N115" s="19"/>
      <c r="O115" s="68" t="s">
        <v>345</v>
      </c>
      <c r="P115" s="25" t="s">
        <v>163</v>
      </c>
      <c r="Q115" s="84" t="s">
        <v>69</v>
      </c>
      <c r="R115" s="84" t="s">
        <v>298</v>
      </c>
      <c r="S115" s="126" t="s">
        <v>443</v>
      </c>
    </row>
    <row r="116" spans="1:19" s="20" customFormat="1" ht="212.45" customHeight="1" x14ac:dyDescent="0.25">
      <c r="A116" s="64" t="s">
        <v>105</v>
      </c>
      <c r="B116" s="64" t="s">
        <v>281</v>
      </c>
      <c r="C116" s="30">
        <v>1</v>
      </c>
      <c r="D116" s="54" t="s">
        <v>21</v>
      </c>
      <c r="E116" s="15" t="s">
        <v>15</v>
      </c>
      <c r="F116" s="15" t="s">
        <v>28</v>
      </c>
      <c r="G116" s="15" t="s">
        <v>125</v>
      </c>
      <c r="H116" s="16">
        <v>0</v>
      </c>
      <c r="I116" s="16">
        <v>4000000</v>
      </c>
      <c r="J116" s="16">
        <f>I116</f>
        <v>4000000</v>
      </c>
      <c r="K116" s="89" t="s">
        <v>315</v>
      </c>
      <c r="L116" s="120"/>
      <c r="M116" s="17" t="s">
        <v>8</v>
      </c>
      <c r="N116" s="19"/>
      <c r="O116" s="72" t="s">
        <v>268</v>
      </c>
      <c r="P116" s="25"/>
      <c r="Q116" s="24" t="s">
        <v>339</v>
      </c>
      <c r="R116" s="34"/>
      <c r="S116" s="127" t="s">
        <v>478</v>
      </c>
    </row>
    <row r="117" spans="1:19" s="20" customFormat="1" ht="192.6" customHeight="1" x14ac:dyDescent="0.25">
      <c r="A117" s="64" t="s">
        <v>105</v>
      </c>
      <c r="B117" s="64" t="s">
        <v>281</v>
      </c>
      <c r="C117" s="30">
        <v>1</v>
      </c>
      <c r="D117" s="54" t="s">
        <v>21</v>
      </c>
      <c r="E117" s="15" t="s">
        <v>15</v>
      </c>
      <c r="F117" s="15" t="s">
        <v>126</v>
      </c>
      <c r="G117" s="15" t="s">
        <v>127</v>
      </c>
      <c r="H117" s="16">
        <v>0</v>
      </c>
      <c r="I117" s="16">
        <v>1800000</v>
      </c>
      <c r="J117" s="16">
        <f>I117</f>
        <v>1800000</v>
      </c>
      <c r="K117" s="89" t="s">
        <v>315</v>
      </c>
      <c r="L117" s="120"/>
      <c r="M117" s="17" t="s">
        <v>8</v>
      </c>
      <c r="N117" s="19"/>
      <c r="O117" s="68" t="s">
        <v>145</v>
      </c>
      <c r="P117" s="25" t="s">
        <v>39</v>
      </c>
      <c r="Q117" s="24" t="s">
        <v>342</v>
      </c>
      <c r="R117" s="34"/>
      <c r="S117" s="34"/>
    </row>
    <row r="118" spans="1:19" s="20" customFormat="1" ht="164.45" customHeight="1" x14ac:dyDescent="0.25">
      <c r="A118" s="64" t="s">
        <v>105</v>
      </c>
      <c r="B118" s="64" t="s">
        <v>281</v>
      </c>
      <c r="C118" s="30">
        <v>1</v>
      </c>
      <c r="D118" s="54" t="s">
        <v>21</v>
      </c>
      <c r="E118" s="15" t="s">
        <v>13</v>
      </c>
      <c r="F118" s="15" t="s">
        <v>66</v>
      </c>
      <c r="G118" s="15" t="s">
        <v>37</v>
      </c>
      <c r="H118" s="16">
        <v>200000</v>
      </c>
      <c r="I118" s="16">
        <v>0</v>
      </c>
      <c r="J118" s="16">
        <v>200000</v>
      </c>
      <c r="K118" s="89" t="s">
        <v>313</v>
      </c>
      <c r="L118" s="120"/>
      <c r="M118" s="17" t="s">
        <v>8</v>
      </c>
      <c r="N118" s="19"/>
      <c r="O118" s="68" t="s">
        <v>212</v>
      </c>
      <c r="P118" s="25" t="s">
        <v>67</v>
      </c>
      <c r="Q118" s="24" t="s">
        <v>343</v>
      </c>
      <c r="R118" s="34"/>
      <c r="S118" s="124" t="s">
        <v>479</v>
      </c>
    </row>
    <row r="119" spans="1:19" ht="83.45" customHeight="1" x14ac:dyDescent="0.25">
      <c r="A119" s="3" t="s">
        <v>116</v>
      </c>
      <c r="B119" s="65" t="s">
        <v>408</v>
      </c>
      <c r="C119" s="3"/>
      <c r="D119" s="4" t="s">
        <v>21</v>
      </c>
      <c r="E119" s="24" t="s">
        <v>14</v>
      </c>
      <c r="F119" s="100" t="s">
        <v>328</v>
      </c>
      <c r="G119" s="100" t="s">
        <v>327</v>
      </c>
      <c r="H119" s="14">
        <f>J119</f>
        <v>21178569</v>
      </c>
      <c r="I119" s="14">
        <v>0</v>
      </c>
      <c r="J119" s="14">
        <v>21178569</v>
      </c>
      <c r="K119" s="90" t="s">
        <v>313</v>
      </c>
      <c r="L119" s="105">
        <v>1775171</v>
      </c>
      <c r="M119" s="13" t="s">
        <v>8</v>
      </c>
      <c r="N119" s="18"/>
      <c r="O119" s="18" t="s">
        <v>325</v>
      </c>
      <c r="P119" s="24"/>
      <c r="Q119" s="31" t="s">
        <v>173</v>
      </c>
      <c r="R119" s="24" t="s">
        <v>326</v>
      </c>
      <c r="S119" s="31"/>
    </row>
    <row r="120" spans="1:19" ht="90" x14ac:dyDescent="0.25">
      <c r="A120" s="3" t="s">
        <v>116</v>
      </c>
      <c r="B120" s="3" t="s">
        <v>282</v>
      </c>
      <c r="C120" s="3"/>
      <c r="D120" s="4" t="s">
        <v>21</v>
      </c>
      <c r="E120" s="4" t="s">
        <v>14</v>
      </c>
      <c r="F120" s="4" t="s">
        <v>80</v>
      </c>
      <c r="G120" s="15" t="s">
        <v>30</v>
      </c>
      <c r="H120" s="14">
        <v>2533623</v>
      </c>
      <c r="I120" s="14">
        <v>0</v>
      </c>
      <c r="J120" s="14">
        <v>2533623</v>
      </c>
      <c r="K120" s="90" t="s">
        <v>313</v>
      </c>
      <c r="L120" s="105">
        <v>2533623</v>
      </c>
      <c r="M120" s="13" t="s">
        <v>8</v>
      </c>
      <c r="N120" s="18"/>
      <c r="O120" s="18" t="s">
        <v>140</v>
      </c>
      <c r="P120" s="24" t="s">
        <v>51</v>
      </c>
      <c r="Q120" s="24" t="s">
        <v>158</v>
      </c>
      <c r="R120" s="24" t="s">
        <v>157</v>
      </c>
      <c r="S120" s="31"/>
    </row>
    <row r="121" spans="1:19" ht="45" x14ac:dyDescent="0.25">
      <c r="A121" s="3" t="s">
        <v>110</v>
      </c>
      <c r="B121" s="3" t="s">
        <v>282</v>
      </c>
      <c r="C121" s="3"/>
      <c r="D121" s="4" t="s">
        <v>21</v>
      </c>
      <c r="E121" s="4" t="s">
        <v>15</v>
      </c>
      <c r="F121" s="4" t="s">
        <v>137</v>
      </c>
      <c r="G121" s="4" t="s">
        <v>136</v>
      </c>
      <c r="H121" s="14">
        <v>0</v>
      </c>
      <c r="I121" s="14">
        <v>970000</v>
      </c>
      <c r="J121" s="14">
        <f>I121</f>
        <v>970000</v>
      </c>
      <c r="K121" s="90" t="s">
        <v>315</v>
      </c>
      <c r="L121" s="105"/>
      <c r="M121" s="13" t="s">
        <v>8</v>
      </c>
      <c r="N121" s="18"/>
      <c r="O121" s="18"/>
      <c r="P121" s="24" t="s">
        <v>53</v>
      </c>
      <c r="Q121" s="31"/>
      <c r="R121" s="31"/>
      <c r="S121" s="31"/>
    </row>
    <row r="122" spans="1:19" ht="108.6" customHeight="1" x14ac:dyDescent="0.25">
      <c r="A122" s="3" t="s">
        <v>110</v>
      </c>
      <c r="B122" s="3" t="s">
        <v>282</v>
      </c>
      <c r="C122" s="3"/>
      <c r="D122" s="4" t="s">
        <v>21</v>
      </c>
      <c r="E122" s="4" t="s">
        <v>15</v>
      </c>
      <c r="F122" s="4" t="s">
        <v>149</v>
      </c>
      <c r="G122" s="4" t="s">
        <v>702</v>
      </c>
      <c r="H122" s="14">
        <v>0</v>
      </c>
      <c r="I122" s="14">
        <v>84174750</v>
      </c>
      <c r="J122" s="14">
        <f>67788914+124279676+118630600+62139838</f>
        <v>372839028</v>
      </c>
      <c r="K122" s="97">
        <v>44012</v>
      </c>
      <c r="L122" s="105">
        <f>J122</f>
        <v>372839028</v>
      </c>
      <c r="M122" s="13" t="s">
        <v>8</v>
      </c>
      <c r="N122" s="18"/>
      <c r="O122" s="18"/>
      <c r="P122" s="24" t="s">
        <v>54</v>
      </c>
      <c r="Q122" s="25" t="s">
        <v>178</v>
      </c>
      <c r="R122" s="31"/>
      <c r="S122" s="126" t="s">
        <v>701</v>
      </c>
    </row>
    <row r="123" spans="1:19" ht="137.44999999999999" customHeight="1" x14ac:dyDescent="0.25">
      <c r="A123" s="3" t="s">
        <v>110</v>
      </c>
      <c r="B123" s="3" t="s">
        <v>282</v>
      </c>
      <c r="C123" s="3"/>
      <c r="D123" s="4" t="s">
        <v>21</v>
      </c>
      <c r="E123" s="4" t="s">
        <v>15</v>
      </c>
      <c r="F123" s="4" t="s">
        <v>283</v>
      </c>
      <c r="G123" s="4" t="s">
        <v>284</v>
      </c>
      <c r="H123" s="14"/>
      <c r="I123" s="14"/>
      <c r="J123" s="14">
        <v>0</v>
      </c>
      <c r="K123" s="90"/>
      <c r="L123" s="105"/>
      <c r="M123" s="13" t="s">
        <v>8</v>
      </c>
      <c r="N123" s="18"/>
      <c r="O123" s="18"/>
      <c r="P123" s="24"/>
      <c r="Q123" s="25" t="s">
        <v>285</v>
      </c>
      <c r="R123" s="31"/>
      <c r="S123" s="31"/>
    </row>
    <row r="124" spans="1:19" ht="138.6" customHeight="1" x14ac:dyDescent="0.25">
      <c r="A124" s="3" t="s">
        <v>110</v>
      </c>
      <c r="B124" s="3" t="s">
        <v>282</v>
      </c>
      <c r="C124" s="3"/>
      <c r="D124" s="4" t="s">
        <v>21</v>
      </c>
      <c r="E124" s="4" t="s">
        <v>15</v>
      </c>
      <c r="F124" s="4" t="s">
        <v>138</v>
      </c>
      <c r="G124" s="4" t="s">
        <v>750</v>
      </c>
      <c r="H124" s="14">
        <v>0</v>
      </c>
      <c r="I124" s="14">
        <f>J124/2.5</f>
        <v>202753932.40000001</v>
      </c>
      <c r="J124" s="14">
        <f>77231810+64767797+99181753+70662251+66506866+64267177+64267177</f>
        <v>506884831</v>
      </c>
      <c r="K124" s="97">
        <v>44074</v>
      </c>
      <c r="L124" s="105">
        <f>J124-64267177</f>
        <v>442617654</v>
      </c>
      <c r="M124" s="13" t="s">
        <v>8</v>
      </c>
      <c r="N124" s="18"/>
      <c r="O124" s="18"/>
      <c r="P124" s="24" t="s">
        <v>54</v>
      </c>
      <c r="Q124" s="25" t="s">
        <v>628</v>
      </c>
      <c r="R124" s="31"/>
      <c r="S124" s="126" t="s">
        <v>701</v>
      </c>
    </row>
    <row r="125" spans="1:19" ht="168" customHeight="1" x14ac:dyDescent="0.25">
      <c r="A125" s="3" t="s">
        <v>110</v>
      </c>
      <c r="B125" s="3" t="s">
        <v>282</v>
      </c>
      <c r="C125" s="3"/>
      <c r="D125" s="4" t="s">
        <v>21</v>
      </c>
      <c r="E125" s="4" t="s">
        <v>15</v>
      </c>
      <c r="F125" s="4" t="s">
        <v>227</v>
      </c>
      <c r="G125" s="4" t="s">
        <v>179</v>
      </c>
      <c r="H125" s="14">
        <v>0</v>
      </c>
      <c r="I125" s="14">
        <v>6976000</v>
      </c>
      <c r="J125" s="14">
        <v>17440000</v>
      </c>
      <c r="K125" s="97">
        <v>43981</v>
      </c>
      <c r="L125" s="105"/>
      <c r="M125" s="13" t="s">
        <v>8</v>
      </c>
      <c r="N125" s="18"/>
      <c r="O125" s="18"/>
      <c r="P125" s="24" t="s">
        <v>54</v>
      </c>
      <c r="Q125" s="25" t="s">
        <v>226</v>
      </c>
      <c r="R125" s="31"/>
      <c r="S125" s="31"/>
    </row>
    <row r="126" spans="1:19" ht="240" x14ac:dyDescent="0.25">
      <c r="A126" s="3" t="s">
        <v>110</v>
      </c>
      <c r="B126" s="3" t="s">
        <v>282</v>
      </c>
      <c r="C126" s="3"/>
      <c r="D126" s="4" t="s">
        <v>21</v>
      </c>
      <c r="E126" s="4" t="s">
        <v>15</v>
      </c>
      <c r="F126" s="4" t="s">
        <v>26</v>
      </c>
      <c r="G126" s="4" t="s">
        <v>122</v>
      </c>
      <c r="H126" s="14">
        <v>0</v>
      </c>
      <c r="I126" s="14">
        <v>91560000</v>
      </c>
      <c r="J126" s="14">
        <f>I126</f>
        <v>91560000</v>
      </c>
      <c r="K126" s="90" t="s">
        <v>315</v>
      </c>
      <c r="L126" s="105"/>
      <c r="M126" s="13" t="s">
        <v>8</v>
      </c>
      <c r="N126" s="18"/>
      <c r="O126" s="18"/>
      <c r="P126" s="24"/>
      <c r="Q126" s="24" t="s">
        <v>123</v>
      </c>
      <c r="R126" s="24" t="s">
        <v>124</v>
      </c>
      <c r="S126" s="31"/>
    </row>
    <row r="127" spans="1:19" ht="132.6" customHeight="1" x14ac:dyDescent="0.25">
      <c r="A127" s="3" t="s">
        <v>110</v>
      </c>
      <c r="B127" s="3" t="s">
        <v>282</v>
      </c>
      <c r="C127" s="30"/>
      <c r="D127" s="4" t="s">
        <v>21</v>
      </c>
      <c r="E127" s="15" t="s">
        <v>15</v>
      </c>
      <c r="F127" s="15" t="s">
        <v>25</v>
      </c>
      <c r="G127" s="15" t="s">
        <v>222</v>
      </c>
      <c r="H127" s="16">
        <v>0</v>
      </c>
      <c r="I127" s="16">
        <v>2500000</v>
      </c>
      <c r="J127" s="16">
        <f>I127</f>
        <v>2500000</v>
      </c>
      <c r="K127" s="89" t="s">
        <v>315</v>
      </c>
      <c r="L127" s="105"/>
      <c r="M127" s="17" t="s">
        <v>8</v>
      </c>
      <c r="N127" s="19"/>
      <c r="O127" s="19"/>
      <c r="P127" s="24" t="s">
        <v>54</v>
      </c>
      <c r="Q127" s="24" t="s">
        <v>74</v>
      </c>
      <c r="R127" s="31"/>
      <c r="S127" s="31"/>
    </row>
    <row r="128" spans="1:19" ht="132.6" customHeight="1" x14ac:dyDescent="0.25">
      <c r="A128" s="145" t="s">
        <v>110</v>
      </c>
      <c r="B128" s="145" t="s">
        <v>282</v>
      </c>
      <c r="C128" s="145"/>
      <c r="D128" s="147"/>
      <c r="E128" s="147" t="s">
        <v>15</v>
      </c>
      <c r="F128" s="147" t="s">
        <v>266</v>
      </c>
      <c r="G128" s="147" t="s">
        <v>221</v>
      </c>
      <c r="H128" s="148">
        <v>35130421</v>
      </c>
      <c r="I128" s="148">
        <v>0</v>
      </c>
      <c r="J128" s="148">
        <f>H128</f>
        <v>35130421</v>
      </c>
      <c r="K128" s="159" t="s">
        <v>313</v>
      </c>
      <c r="L128" s="170"/>
      <c r="M128" s="151" t="s">
        <v>8</v>
      </c>
      <c r="N128" s="152"/>
      <c r="O128" s="151" t="s">
        <v>265</v>
      </c>
      <c r="P128" s="154"/>
      <c r="Q128" s="154" t="s">
        <v>74</v>
      </c>
      <c r="R128" s="161"/>
      <c r="S128" s="161"/>
    </row>
    <row r="129" spans="1:19" ht="173.45" customHeight="1" x14ac:dyDescent="0.25">
      <c r="A129" s="65" t="s">
        <v>108</v>
      </c>
      <c r="B129" s="65" t="s">
        <v>282</v>
      </c>
      <c r="C129" s="3"/>
      <c r="D129" s="4" t="s">
        <v>21</v>
      </c>
      <c r="E129" s="4" t="s">
        <v>14</v>
      </c>
      <c r="F129" s="4" t="s">
        <v>81</v>
      </c>
      <c r="G129" s="22" t="s">
        <v>385</v>
      </c>
      <c r="H129" s="14">
        <f>J129</f>
        <v>37706205</v>
      </c>
      <c r="I129" s="14">
        <v>0</v>
      </c>
      <c r="J129" s="14">
        <v>37706205</v>
      </c>
      <c r="K129" s="90" t="s">
        <v>313</v>
      </c>
      <c r="L129" s="105"/>
      <c r="M129" s="13" t="s">
        <v>8</v>
      </c>
      <c r="N129" s="18"/>
      <c r="O129" s="13" t="s">
        <v>141</v>
      </c>
      <c r="P129" s="24" t="s">
        <v>54</v>
      </c>
      <c r="Q129" s="31" t="s">
        <v>245</v>
      </c>
      <c r="R129" s="31" t="s">
        <v>159</v>
      </c>
      <c r="S129" s="126" t="s">
        <v>476</v>
      </c>
    </row>
    <row r="130" spans="1:19" ht="190.15" customHeight="1" x14ac:dyDescent="0.25">
      <c r="A130" s="30" t="s">
        <v>111</v>
      </c>
      <c r="B130" s="30" t="s">
        <v>282</v>
      </c>
      <c r="C130" s="30"/>
      <c r="D130" s="4" t="s">
        <v>21</v>
      </c>
      <c r="E130" s="15" t="s">
        <v>14</v>
      </c>
      <c r="F130" s="15" t="s">
        <v>29</v>
      </c>
      <c r="G130" s="15" t="s">
        <v>180</v>
      </c>
      <c r="H130" s="16">
        <v>2000000</v>
      </c>
      <c r="I130" s="16">
        <v>0</v>
      </c>
      <c r="J130" s="16">
        <f>H130</f>
        <v>2000000</v>
      </c>
      <c r="K130" s="89" t="s">
        <v>313</v>
      </c>
      <c r="L130" s="105"/>
      <c r="M130" s="17" t="s">
        <v>8</v>
      </c>
      <c r="N130" s="19"/>
      <c r="O130" s="80" t="s">
        <v>147</v>
      </c>
      <c r="P130" s="25" t="s">
        <v>52</v>
      </c>
      <c r="Q130" s="25" t="s">
        <v>223</v>
      </c>
      <c r="R130" s="24" t="s">
        <v>224</v>
      </c>
      <c r="S130" s="126" t="s">
        <v>480</v>
      </c>
    </row>
    <row r="131" spans="1:19" ht="142.9" customHeight="1" x14ac:dyDescent="0.25">
      <c r="A131" s="30" t="s">
        <v>111</v>
      </c>
      <c r="B131" s="30" t="s">
        <v>277</v>
      </c>
      <c r="C131" s="30"/>
      <c r="D131" s="4" t="s">
        <v>21</v>
      </c>
      <c r="E131" s="15" t="s">
        <v>14</v>
      </c>
      <c r="F131" s="15" t="s">
        <v>225</v>
      </c>
      <c r="G131" s="15" t="s">
        <v>264</v>
      </c>
      <c r="H131" s="16">
        <v>371983</v>
      </c>
      <c r="I131" s="16">
        <v>0</v>
      </c>
      <c r="J131" s="16">
        <f>371983+1900000</f>
        <v>2271983</v>
      </c>
      <c r="K131" s="89" t="s">
        <v>313</v>
      </c>
      <c r="L131" s="105"/>
      <c r="M131" s="17" t="s">
        <v>253</v>
      </c>
      <c r="N131" s="19"/>
      <c r="O131" s="128" t="s">
        <v>440</v>
      </c>
      <c r="P131" s="25"/>
      <c r="Q131" s="24" t="s">
        <v>745</v>
      </c>
      <c r="R131" s="24" t="s">
        <v>286</v>
      </c>
      <c r="S131" s="126" t="s">
        <v>439</v>
      </c>
    </row>
    <row r="132" spans="1:19" ht="162" customHeight="1" x14ac:dyDescent="0.25">
      <c r="A132" s="30" t="s">
        <v>114</v>
      </c>
      <c r="B132" s="30" t="s">
        <v>282</v>
      </c>
      <c r="C132" s="30">
        <v>2</v>
      </c>
      <c r="D132" s="4" t="s">
        <v>21</v>
      </c>
      <c r="E132" s="15" t="s">
        <v>15</v>
      </c>
      <c r="F132" s="4" t="s">
        <v>27</v>
      </c>
      <c r="G132" s="4" t="s">
        <v>154</v>
      </c>
      <c r="H132" s="14">
        <v>20000600</v>
      </c>
      <c r="I132" s="14">
        <v>0</v>
      </c>
      <c r="J132" s="14">
        <v>17348311</v>
      </c>
      <c r="K132" s="89" t="s">
        <v>313</v>
      </c>
      <c r="L132" s="105">
        <v>17348311</v>
      </c>
      <c r="M132" s="13" t="s">
        <v>8</v>
      </c>
      <c r="N132" s="18"/>
      <c r="O132" s="74" t="s">
        <v>155</v>
      </c>
      <c r="P132" s="24" t="s">
        <v>54</v>
      </c>
      <c r="Q132" s="24" t="s">
        <v>246</v>
      </c>
      <c r="R132" s="31"/>
      <c r="S132" s="126" t="s">
        <v>27</v>
      </c>
    </row>
    <row r="133" spans="1:19" ht="322.14999999999998" customHeight="1" x14ac:dyDescent="0.25">
      <c r="A133" s="65" t="s">
        <v>114</v>
      </c>
      <c r="B133" s="65" t="s">
        <v>282</v>
      </c>
      <c r="C133" s="3"/>
      <c r="D133" s="4" t="s">
        <v>21</v>
      </c>
      <c r="E133" s="4" t="s">
        <v>14</v>
      </c>
      <c r="F133" s="4" t="s">
        <v>150</v>
      </c>
      <c r="G133" s="75" t="s">
        <v>152</v>
      </c>
      <c r="H133" s="14">
        <v>1960337</v>
      </c>
      <c r="I133" s="14">
        <v>0</v>
      </c>
      <c r="J133" s="14">
        <f>H133</f>
        <v>1960337</v>
      </c>
      <c r="K133" s="89" t="s">
        <v>313</v>
      </c>
      <c r="L133" s="105"/>
      <c r="M133" s="13" t="s">
        <v>8</v>
      </c>
      <c r="N133" s="18"/>
      <c r="O133" s="13" t="s">
        <v>151</v>
      </c>
      <c r="P133" s="24"/>
      <c r="Q133" s="24" t="s">
        <v>153</v>
      </c>
      <c r="R133" s="24" t="s">
        <v>160</v>
      </c>
      <c r="S133" s="126" t="s">
        <v>481</v>
      </c>
    </row>
    <row r="134" spans="1:19" ht="171.6" customHeight="1" x14ac:dyDescent="0.25">
      <c r="A134" s="3" t="s">
        <v>114</v>
      </c>
      <c r="B134" s="65" t="s">
        <v>407</v>
      </c>
      <c r="C134" s="3"/>
      <c r="D134" s="4" t="s">
        <v>21</v>
      </c>
      <c r="E134" s="4" t="s">
        <v>14</v>
      </c>
      <c r="F134" s="4" t="s">
        <v>292</v>
      </c>
      <c r="G134" s="4" t="s">
        <v>296</v>
      </c>
      <c r="H134" s="32">
        <v>0</v>
      </c>
      <c r="I134" s="32">
        <f>J134/2.5</f>
        <v>186251.2</v>
      </c>
      <c r="J134" s="32">
        <v>465628</v>
      </c>
      <c r="K134" s="99">
        <v>44104</v>
      </c>
      <c r="L134" s="105"/>
      <c r="M134" s="13" t="s">
        <v>8</v>
      </c>
      <c r="N134" s="18"/>
      <c r="O134" s="18" t="s">
        <v>287</v>
      </c>
      <c r="P134" s="24"/>
      <c r="Q134" s="31" t="s">
        <v>174</v>
      </c>
      <c r="R134" s="24" t="s">
        <v>289</v>
      </c>
      <c r="S134" s="126" t="s">
        <v>482</v>
      </c>
    </row>
    <row r="135" spans="1:19" ht="196.9" customHeight="1" x14ac:dyDescent="0.25">
      <c r="A135" s="3" t="s">
        <v>114</v>
      </c>
      <c r="B135" s="65" t="s">
        <v>407</v>
      </c>
      <c r="C135" s="3"/>
      <c r="D135" s="4" t="s">
        <v>21</v>
      </c>
      <c r="E135" s="4" t="s">
        <v>14</v>
      </c>
      <c r="F135" s="4" t="s">
        <v>293</v>
      </c>
      <c r="G135" s="4" t="s">
        <v>295</v>
      </c>
      <c r="H135" s="32">
        <v>89322</v>
      </c>
      <c r="I135" s="32">
        <v>0</v>
      </c>
      <c r="J135" s="32">
        <v>89322</v>
      </c>
      <c r="K135" s="99">
        <v>44104</v>
      </c>
      <c r="L135" s="105"/>
      <c r="M135" s="13" t="s">
        <v>8</v>
      </c>
      <c r="N135" s="18"/>
      <c r="O135" s="18" t="s">
        <v>288</v>
      </c>
      <c r="P135" s="24"/>
      <c r="Q135" s="31" t="s">
        <v>174</v>
      </c>
      <c r="R135" s="24" t="s">
        <v>294</v>
      </c>
      <c r="S135" s="126" t="s">
        <v>482</v>
      </c>
    </row>
    <row r="136" spans="1:19" ht="96.6" customHeight="1" x14ac:dyDescent="0.25">
      <c r="A136" s="3" t="s">
        <v>105</v>
      </c>
      <c r="B136" s="3" t="s">
        <v>282</v>
      </c>
      <c r="C136" s="3"/>
      <c r="D136" s="4" t="s">
        <v>21</v>
      </c>
      <c r="E136" s="4" t="s">
        <v>14</v>
      </c>
      <c r="F136" s="4" t="s">
        <v>216</v>
      </c>
      <c r="G136" s="4" t="s">
        <v>217</v>
      </c>
      <c r="H136" s="32">
        <v>1500000</v>
      </c>
      <c r="I136" s="32">
        <v>0</v>
      </c>
      <c r="J136" s="32">
        <f>H136</f>
        <v>1500000</v>
      </c>
      <c r="K136" s="93" t="s">
        <v>313</v>
      </c>
      <c r="L136" s="105"/>
      <c r="M136" s="13" t="s">
        <v>9</v>
      </c>
      <c r="N136" s="18"/>
      <c r="O136" s="18" t="s">
        <v>218</v>
      </c>
      <c r="P136" s="24"/>
      <c r="Q136" s="24" t="s">
        <v>228</v>
      </c>
      <c r="R136" s="31" t="s">
        <v>219</v>
      </c>
      <c r="S136" s="126" t="s">
        <v>483</v>
      </c>
    </row>
    <row r="137" spans="1:19" ht="211.9" customHeight="1" x14ac:dyDescent="0.25">
      <c r="A137" s="145" t="s">
        <v>109</v>
      </c>
      <c r="B137" s="145" t="s">
        <v>282</v>
      </c>
      <c r="C137" s="145"/>
      <c r="D137" s="147"/>
      <c r="E137" s="147" t="s">
        <v>14</v>
      </c>
      <c r="F137" s="147" t="s">
        <v>119</v>
      </c>
      <c r="G137" s="147" t="s">
        <v>214</v>
      </c>
      <c r="H137" s="171">
        <v>0</v>
      </c>
      <c r="I137" s="171">
        <f>J137/2.5</f>
        <v>572000</v>
      </c>
      <c r="J137" s="171">
        <v>1430000</v>
      </c>
      <c r="K137" s="172">
        <v>44104</v>
      </c>
      <c r="L137" s="170"/>
      <c r="M137" s="151" t="s">
        <v>8</v>
      </c>
      <c r="N137" s="152"/>
      <c r="O137" s="152" t="s">
        <v>143</v>
      </c>
      <c r="P137" s="154" t="s">
        <v>120</v>
      </c>
      <c r="Q137" s="161" t="s">
        <v>174</v>
      </c>
      <c r="R137" s="161"/>
      <c r="S137" s="156" t="s">
        <v>484</v>
      </c>
    </row>
    <row r="138" spans="1:19" ht="324.60000000000002" customHeight="1" x14ac:dyDescent="0.25">
      <c r="A138" s="144" t="s">
        <v>108</v>
      </c>
      <c r="B138" s="144" t="s">
        <v>282</v>
      </c>
      <c r="C138" s="145"/>
      <c r="D138" s="147" t="s">
        <v>21</v>
      </c>
      <c r="E138" s="147" t="s">
        <v>14</v>
      </c>
      <c r="F138" s="173" t="s">
        <v>190</v>
      </c>
      <c r="G138" s="147" t="s">
        <v>191</v>
      </c>
      <c r="H138" s="174">
        <v>260882</v>
      </c>
      <c r="I138" s="174">
        <v>0</v>
      </c>
      <c r="J138" s="174">
        <f>H138</f>
        <v>260882</v>
      </c>
      <c r="K138" s="175" t="s">
        <v>313</v>
      </c>
      <c r="L138" s="170"/>
      <c r="M138" s="151" t="s">
        <v>8</v>
      </c>
      <c r="N138" s="152"/>
      <c r="O138" s="152" t="s">
        <v>176</v>
      </c>
      <c r="P138" s="154"/>
      <c r="Q138" s="154" t="s">
        <v>177</v>
      </c>
      <c r="R138" s="154" t="s">
        <v>192</v>
      </c>
      <c r="S138" s="156" t="s">
        <v>485</v>
      </c>
    </row>
    <row r="139" spans="1:19" ht="71.45" customHeight="1" x14ac:dyDescent="0.25">
      <c r="A139" s="144" t="s">
        <v>108</v>
      </c>
      <c r="B139" s="144" t="s">
        <v>453</v>
      </c>
      <c r="C139" s="145"/>
      <c r="D139" s="147" t="s">
        <v>21</v>
      </c>
      <c r="E139" s="147" t="s">
        <v>14</v>
      </c>
      <c r="F139" s="173" t="s">
        <v>393</v>
      </c>
      <c r="G139" s="147" t="s">
        <v>394</v>
      </c>
      <c r="H139" s="174"/>
      <c r="I139" s="174"/>
      <c r="J139" s="174">
        <v>500000</v>
      </c>
      <c r="K139" s="175" t="s">
        <v>313</v>
      </c>
      <c r="L139" s="170"/>
      <c r="M139" s="151"/>
      <c r="N139" s="152"/>
      <c r="O139" s="152" t="s">
        <v>392</v>
      </c>
      <c r="P139" s="154"/>
      <c r="Q139" s="154" t="s">
        <v>395</v>
      </c>
      <c r="R139" s="154"/>
      <c r="S139" s="155" t="s">
        <v>486</v>
      </c>
    </row>
    <row r="140" spans="1:19" ht="78" customHeight="1" x14ac:dyDescent="0.25">
      <c r="A140" s="65" t="s">
        <v>108</v>
      </c>
      <c r="B140" s="64" t="s">
        <v>453</v>
      </c>
      <c r="C140" s="3"/>
      <c r="D140" s="4" t="s">
        <v>21</v>
      </c>
      <c r="E140" s="4" t="s">
        <v>14</v>
      </c>
      <c r="F140" s="81" t="s">
        <v>400</v>
      </c>
      <c r="G140" s="4" t="s">
        <v>388</v>
      </c>
      <c r="H140" s="77"/>
      <c r="I140" s="77"/>
      <c r="J140" s="77">
        <v>1049951</v>
      </c>
      <c r="K140" s="94" t="s">
        <v>313</v>
      </c>
      <c r="L140" s="105"/>
      <c r="M140" s="13"/>
      <c r="N140" s="18"/>
      <c r="O140" s="18" t="s">
        <v>391</v>
      </c>
      <c r="P140" s="24"/>
      <c r="Q140" s="24" t="s">
        <v>389</v>
      </c>
      <c r="R140" s="24" t="s">
        <v>390</v>
      </c>
      <c r="S140" s="123" t="s">
        <v>486</v>
      </c>
    </row>
    <row r="141" spans="1:19" ht="78" customHeight="1" x14ac:dyDescent="0.25">
      <c r="A141" s="65" t="s">
        <v>108</v>
      </c>
      <c r="B141" s="64" t="s">
        <v>682</v>
      </c>
      <c r="C141" s="3"/>
      <c r="D141" s="4" t="s">
        <v>21</v>
      </c>
      <c r="E141" s="4" t="s">
        <v>14</v>
      </c>
      <c r="F141" s="81" t="s">
        <v>674</v>
      </c>
      <c r="G141" s="81" t="s">
        <v>674</v>
      </c>
      <c r="H141" s="77"/>
      <c r="I141" s="77"/>
      <c r="J141" s="77">
        <v>106382</v>
      </c>
      <c r="K141" s="94" t="s">
        <v>313</v>
      </c>
      <c r="L141" s="105"/>
      <c r="M141" s="13"/>
      <c r="N141" s="18"/>
      <c r="O141" s="81" t="s">
        <v>674</v>
      </c>
      <c r="P141" s="24"/>
      <c r="Q141" s="24" t="s">
        <v>678</v>
      </c>
      <c r="R141" s="24"/>
      <c r="S141" s="123" t="s">
        <v>676</v>
      </c>
    </row>
    <row r="142" spans="1:19" ht="78" customHeight="1" x14ac:dyDescent="0.25">
      <c r="A142" s="65" t="s">
        <v>108</v>
      </c>
      <c r="B142" s="64" t="s">
        <v>682</v>
      </c>
      <c r="C142" s="3"/>
      <c r="D142" s="4" t="s">
        <v>21</v>
      </c>
      <c r="E142" s="4" t="s">
        <v>14</v>
      </c>
      <c r="F142" s="81" t="s">
        <v>675</v>
      </c>
      <c r="G142" s="4" t="s">
        <v>677</v>
      </c>
      <c r="H142" s="77"/>
      <c r="I142" s="77"/>
      <c r="J142" s="77">
        <v>173913</v>
      </c>
      <c r="K142" s="94" t="s">
        <v>313</v>
      </c>
      <c r="L142" s="105"/>
      <c r="M142" s="13"/>
      <c r="N142" s="18"/>
      <c r="O142" s="81" t="s">
        <v>675</v>
      </c>
      <c r="P142" s="24"/>
      <c r="Q142" s="24" t="s">
        <v>678</v>
      </c>
      <c r="R142" s="24" t="s">
        <v>679</v>
      </c>
      <c r="S142" s="123" t="s">
        <v>676</v>
      </c>
    </row>
    <row r="143" spans="1:19" ht="104.45" customHeight="1" x14ac:dyDescent="0.25">
      <c r="A143" s="64" t="s">
        <v>116</v>
      </c>
      <c r="B143" s="64" t="s">
        <v>453</v>
      </c>
      <c r="C143" s="30"/>
      <c r="D143" s="15" t="s">
        <v>21</v>
      </c>
      <c r="E143" s="15" t="s">
        <v>14</v>
      </c>
      <c r="F143" s="189" t="s">
        <v>401</v>
      </c>
      <c r="G143" s="15" t="s">
        <v>569</v>
      </c>
      <c r="H143" s="190"/>
      <c r="I143" s="190"/>
      <c r="J143" s="190">
        <v>1700000</v>
      </c>
      <c r="K143" s="191" t="s">
        <v>313</v>
      </c>
      <c r="L143" s="102"/>
      <c r="M143" s="17"/>
      <c r="N143" s="19"/>
      <c r="O143" s="17" t="s">
        <v>360</v>
      </c>
      <c r="P143" s="25"/>
      <c r="Q143" s="25" t="s">
        <v>568</v>
      </c>
      <c r="R143" s="25" t="s">
        <v>566</v>
      </c>
      <c r="S143" s="127" t="s">
        <v>567</v>
      </c>
    </row>
    <row r="144" spans="1:19" ht="104.45" customHeight="1" x14ac:dyDescent="0.25">
      <c r="A144" s="144" t="s">
        <v>114</v>
      </c>
      <c r="B144" s="144" t="s">
        <v>599</v>
      </c>
      <c r="C144" s="145"/>
      <c r="D144" s="147" t="s">
        <v>21</v>
      </c>
      <c r="E144" s="147" t="s">
        <v>588</v>
      </c>
      <c r="F144" s="173" t="s">
        <v>589</v>
      </c>
      <c r="G144" s="147" t="s">
        <v>751</v>
      </c>
      <c r="H144" s="174"/>
      <c r="I144" s="174"/>
      <c r="J144" s="174">
        <v>4121352</v>
      </c>
      <c r="K144" s="175" t="s">
        <v>313</v>
      </c>
      <c r="L144" s="170"/>
      <c r="M144" s="151" t="s">
        <v>8</v>
      </c>
      <c r="N144" s="152"/>
      <c r="O144" s="151" t="s">
        <v>176</v>
      </c>
      <c r="P144" s="154"/>
      <c r="Q144" s="154" t="s">
        <v>590</v>
      </c>
      <c r="R144" s="154" t="s">
        <v>189</v>
      </c>
      <c r="S144" s="156" t="s">
        <v>591</v>
      </c>
    </row>
    <row r="145" spans="1:19" ht="179.45" customHeight="1" x14ac:dyDescent="0.25">
      <c r="A145" s="65" t="s">
        <v>260</v>
      </c>
      <c r="B145" s="65" t="s">
        <v>282</v>
      </c>
      <c r="C145" s="3"/>
      <c r="D145" s="4" t="s">
        <v>21</v>
      </c>
      <c r="E145" s="4" t="s">
        <v>14</v>
      </c>
      <c r="F145" s="87" t="s">
        <v>259</v>
      </c>
      <c r="G145" s="4" t="s">
        <v>262</v>
      </c>
      <c r="H145" s="77">
        <v>210000</v>
      </c>
      <c r="I145" s="77">
        <v>0</v>
      </c>
      <c r="J145" s="77">
        <v>210000</v>
      </c>
      <c r="K145" s="94" t="s">
        <v>313</v>
      </c>
      <c r="L145" s="105"/>
      <c r="M145" s="13" t="s">
        <v>8</v>
      </c>
      <c r="N145" s="18"/>
      <c r="O145" s="18" t="s">
        <v>142</v>
      </c>
      <c r="P145" s="24"/>
      <c r="Q145" s="24" t="s">
        <v>261</v>
      </c>
      <c r="R145" s="24"/>
      <c r="S145" s="123" t="s">
        <v>487</v>
      </c>
    </row>
    <row r="146" spans="1:19" ht="250.9" customHeight="1" x14ac:dyDescent="0.25">
      <c r="A146" s="65" t="s">
        <v>260</v>
      </c>
      <c r="B146" s="65" t="s">
        <v>282</v>
      </c>
      <c r="C146" s="3"/>
      <c r="D146" s="4" t="s">
        <v>21</v>
      </c>
      <c r="E146" s="4" t="s">
        <v>14</v>
      </c>
      <c r="F146" s="82" t="s">
        <v>307</v>
      </c>
      <c r="G146" s="4" t="s">
        <v>308</v>
      </c>
      <c r="H146" s="77">
        <v>0</v>
      </c>
      <c r="I146" s="77">
        <v>0</v>
      </c>
      <c r="J146" s="77">
        <v>988154</v>
      </c>
      <c r="K146" s="94" t="s">
        <v>320</v>
      </c>
      <c r="L146" s="105"/>
      <c r="M146" s="13" t="s">
        <v>8</v>
      </c>
      <c r="N146" s="18"/>
      <c r="O146" s="13" t="s">
        <v>310</v>
      </c>
      <c r="P146" s="24"/>
      <c r="Q146" s="24" t="s">
        <v>309</v>
      </c>
      <c r="R146" s="24"/>
      <c r="S146" s="126" t="s">
        <v>488</v>
      </c>
    </row>
    <row r="147" spans="1:19" ht="108" customHeight="1" x14ac:dyDescent="0.25">
      <c r="A147" s="65" t="s">
        <v>114</v>
      </c>
      <c r="B147" s="65" t="s">
        <v>409</v>
      </c>
      <c r="C147" s="3"/>
      <c r="D147" s="4" t="s">
        <v>21</v>
      </c>
      <c r="E147" s="4" t="s">
        <v>357</v>
      </c>
      <c r="F147" s="87" t="s">
        <v>358</v>
      </c>
      <c r="G147" s="4" t="s">
        <v>362</v>
      </c>
      <c r="H147" s="77">
        <v>500000</v>
      </c>
      <c r="I147" s="77">
        <v>0</v>
      </c>
      <c r="J147" s="77">
        <v>500000</v>
      </c>
      <c r="K147" s="94" t="s">
        <v>313</v>
      </c>
      <c r="L147" s="105">
        <v>411000</v>
      </c>
      <c r="M147" s="13" t="s">
        <v>8</v>
      </c>
      <c r="N147" s="18"/>
      <c r="O147" s="13" t="s">
        <v>360</v>
      </c>
      <c r="P147" s="24"/>
      <c r="Q147" s="24" t="s">
        <v>361</v>
      </c>
      <c r="R147" s="24"/>
      <c r="S147" s="31"/>
    </row>
    <row r="148" spans="1:19" ht="130.15" customHeight="1" x14ac:dyDescent="0.25">
      <c r="A148" s="144" t="s">
        <v>114</v>
      </c>
      <c r="B148" s="144" t="s">
        <v>282</v>
      </c>
      <c r="C148" s="145"/>
      <c r="D148" s="147" t="s">
        <v>21</v>
      </c>
      <c r="E148" s="147" t="s">
        <v>357</v>
      </c>
      <c r="F148" s="173" t="s">
        <v>359</v>
      </c>
      <c r="G148" s="147" t="s">
        <v>231</v>
      </c>
      <c r="H148" s="174">
        <f>J148</f>
        <v>16185611</v>
      </c>
      <c r="I148" s="174">
        <v>0</v>
      </c>
      <c r="J148" s="174">
        <v>16185611</v>
      </c>
      <c r="K148" s="175" t="s">
        <v>313</v>
      </c>
      <c r="L148" s="170">
        <v>1242227.77</v>
      </c>
      <c r="M148" s="151" t="s">
        <v>8</v>
      </c>
      <c r="N148" s="152"/>
      <c r="O148" s="152" t="s">
        <v>176</v>
      </c>
      <c r="P148" s="154"/>
      <c r="Q148" s="176" t="s">
        <v>412</v>
      </c>
      <c r="R148" s="154" t="s">
        <v>386</v>
      </c>
      <c r="S148" s="156" t="s">
        <v>685</v>
      </c>
    </row>
    <row r="149" spans="1:19" ht="95.45" customHeight="1" x14ac:dyDescent="0.25">
      <c r="A149" s="65" t="s">
        <v>114</v>
      </c>
      <c r="B149" s="64" t="s">
        <v>453</v>
      </c>
      <c r="C149" s="3"/>
      <c r="D149" s="4" t="s">
        <v>21</v>
      </c>
      <c r="E149" s="4" t="s">
        <v>357</v>
      </c>
      <c r="F149" s="81" t="s">
        <v>418</v>
      </c>
      <c r="G149" s="4" t="s">
        <v>362</v>
      </c>
      <c r="H149" s="77"/>
      <c r="I149" s="77"/>
      <c r="J149" s="77">
        <v>1786310</v>
      </c>
      <c r="K149" s="94" t="s">
        <v>313</v>
      </c>
      <c r="L149" s="105"/>
      <c r="M149" s="13" t="s">
        <v>8</v>
      </c>
      <c r="N149" s="18"/>
      <c r="O149" s="13" t="s">
        <v>360</v>
      </c>
      <c r="P149" s="24"/>
      <c r="Q149" s="194" t="s">
        <v>419</v>
      </c>
      <c r="R149" s="24"/>
      <c r="S149" s="123" t="s">
        <v>420</v>
      </c>
    </row>
    <row r="150" spans="1:19" ht="157.15" customHeight="1" x14ac:dyDescent="0.25">
      <c r="A150" s="65" t="s">
        <v>114</v>
      </c>
      <c r="B150" s="64" t="s">
        <v>744</v>
      </c>
      <c r="C150" s="3"/>
      <c r="D150" s="4" t="s">
        <v>21</v>
      </c>
      <c r="E150" s="4" t="s">
        <v>17</v>
      </c>
      <c r="F150" s="81" t="s">
        <v>733</v>
      </c>
      <c r="G150" s="4" t="s">
        <v>734</v>
      </c>
      <c r="H150" s="77"/>
      <c r="I150" s="77"/>
      <c r="J150" s="77">
        <v>694231</v>
      </c>
      <c r="K150" s="94" t="s">
        <v>313</v>
      </c>
      <c r="L150" s="105"/>
      <c r="M150" s="13" t="s">
        <v>8</v>
      </c>
      <c r="N150" s="18"/>
      <c r="O150" s="13" t="s">
        <v>735</v>
      </c>
      <c r="P150" s="24"/>
      <c r="Q150" s="125" t="s">
        <v>736</v>
      </c>
      <c r="R150" s="200" t="s">
        <v>208</v>
      </c>
      <c r="S150" s="123" t="s">
        <v>737</v>
      </c>
    </row>
    <row r="151" spans="1:19" ht="137.44999999999999" customHeight="1" x14ac:dyDescent="0.25">
      <c r="A151" s="3" t="s">
        <v>114</v>
      </c>
      <c r="B151" s="3" t="s">
        <v>278</v>
      </c>
      <c r="C151" s="3"/>
      <c r="D151" s="4" t="s">
        <v>21</v>
      </c>
      <c r="E151" s="24" t="s">
        <v>19</v>
      </c>
      <c r="F151" s="4" t="s">
        <v>79</v>
      </c>
      <c r="G151" s="4" t="s">
        <v>40</v>
      </c>
      <c r="H151" s="14">
        <v>0</v>
      </c>
      <c r="I151" s="14">
        <v>25000</v>
      </c>
      <c r="J151" s="14">
        <v>300000</v>
      </c>
      <c r="K151" s="90" t="s">
        <v>311</v>
      </c>
      <c r="L151" s="105">
        <v>1392</v>
      </c>
      <c r="M151" s="13" t="s">
        <v>8</v>
      </c>
      <c r="N151" s="18"/>
      <c r="O151" s="18" t="s">
        <v>142</v>
      </c>
      <c r="P151" s="24" t="s">
        <v>50</v>
      </c>
      <c r="Q151" s="31"/>
      <c r="R151" s="31"/>
      <c r="S151" s="126" t="s">
        <v>489</v>
      </c>
    </row>
    <row r="152" spans="1:19" ht="134.44999999999999" customHeight="1" x14ac:dyDescent="0.25">
      <c r="A152" s="3" t="s">
        <v>114</v>
      </c>
      <c r="B152" s="3" t="s">
        <v>278</v>
      </c>
      <c r="C152" s="3"/>
      <c r="D152" s="4" t="s">
        <v>21</v>
      </c>
      <c r="E152" s="4" t="s">
        <v>19</v>
      </c>
      <c r="F152" s="4" t="s">
        <v>97</v>
      </c>
      <c r="G152" s="4" t="s">
        <v>467</v>
      </c>
      <c r="H152" s="14">
        <v>0</v>
      </c>
      <c r="I152" s="14">
        <v>125583</v>
      </c>
      <c r="J152" s="14">
        <v>1607000</v>
      </c>
      <c r="K152" s="90" t="s">
        <v>311</v>
      </c>
      <c r="L152" s="105">
        <v>271064</v>
      </c>
      <c r="M152" s="13" t="s">
        <v>8</v>
      </c>
      <c r="N152" s="18"/>
      <c r="O152" s="18" t="s">
        <v>142</v>
      </c>
      <c r="P152" s="24" t="s">
        <v>61</v>
      </c>
      <c r="Q152" s="25" t="s">
        <v>200</v>
      </c>
      <c r="R152" s="24"/>
      <c r="S152" s="126" t="s">
        <v>489</v>
      </c>
    </row>
    <row r="153" spans="1:19" ht="153.6" customHeight="1" x14ac:dyDescent="0.25">
      <c r="A153" s="3" t="s">
        <v>104</v>
      </c>
      <c r="B153" s="3" t="s">
        <v>278</v>
      </c>
      <c r="C153" s="3"/>
      <c r="D153" s="4"/>
      <c r="E153" s="4" t="s">
        <v>19</v>
      </c>
      <c r="F153" s="4" t="s">
        <v>98</v>
      </c>
      <c r="G153" s="4" t="s">
        <v>202</v>
      </c>
      <c r="H153" s="14">
        <v>0</v>
      </c>
      <c r="I153" s="14">
        <v>16667</v>
      </c>
      <c r="J153" s="14">
        <v>200000</v>
      </c>
      <c r="K153" s="97">
        <v>44104</v>
      </c>
      <c r="L153" s="105">
        <v>86254</v>
      </c>
      <c r="M153" s="13" t="s">
        <v>8</v>
      </c>
      <c r="N153" s="18"/>
      <c r="O153" s="18" t="s">
        <v>142</v>
      </c>
      <c r="P153" s="24" t="s">
        <v>61</v>
      </c>
      <c r="Q153" s="31" t="s">
        <v>322</v>
      </c>
      <c r="R153" s="31" t="s">
        <v>189</v>
      </c>
      <c r="S153" s="126" t="s">
        <v>489</v>
      </c>
    </row>
    <row r="154" spans="1:19" ht="45" x14ac:dyDescent="0.25">
      <c r="A154" s="3" t="s">
        <v>114</v>
      </c>
      <c r="B154" s="3" t="s">
        <v>278</v>
      </c>
      <c r="C154" s="3"/>
      <c r="D154" s="4"/>
      <c r="E154" s="4" t="s">
        <v>17</v>
      </c>
      <c r="F154" s="4" t="s">
        <v>99</v>
      </c>
      <c r="G154" s="4" t="s">
        <v>36</v>
      </c>
      <c r="H154" s="14">
        <v>0</v>
      </c>
      <c r="I154" s="14">
        <v>16666</v>
      </c>
      <c r="J154" s="14">
        <v>199992</v>
      </c>
      <c r="K154" s="90" t="s">
        <v>311</v>
      </c>
      <c r="L154" s="105">
        <v>26800</v>
      </c>
      <c r="M154" s="13" t="s">
        <v>8</v>
      </c>
      <c r="N154" s="18"/>
      <c r="O154" s="18" t="s">
        <v>142</v>
      </c>
      <c r="P154" s="24" t="s">
        <v>61</v>
      </c>
      <c r="Q154" s="31" t="s">
        <v>173</v>
      </c>
      <c r="R154" s="31"/>
      <c r="S154" s="126" t="s">
        <v>489</v>
      </c>
    </row>
    <row r="155" spans="1:19" ht="96.6" customHeight="1" x14ac:dyDescent="0.25">
      <c r="A155" s="3" t="s">
        <v>114</v>
      </c>
      <c r="B155" s="3" t="s">
        <v>278</v>
      </c>
      <c r="C155" s="3"/>
      <c r="D155" s="4"/>
      <c r="E155" s="4" t="s">
        <v>5</v>
      </c>
      <c r="F155" s="4" t="s">
        <v>100</v>
      </c>
      <c r="G155" s="4" t="s">
        <v>24</v>
      </c>
      <c r="H155" s="32">
        <v>0</v>
      </c>
      <c r="I155" s="32">
        <v>17167</v>
      </c>
      <c r="J155" s="32">
        <v>206000</v>
      </c>
      <c r="K155" s="93" t="s">
        <v>311</v>
      </c>
      <c r="L155" s="105"/>
      <c r="M155" s="13" t="s">
        <v>8</v>
      </c>
      <c r="N155" s="18"/>
      <c r="O155" s="18" t="s">
        <v>142</v>
      </c>
      <c r="P155" s="24" t="s">
        <v>61</v>
      </c>
      <c r="Q155" s="31" t="s">
        <v>173</v>
      </c>
      <c r="R155" s="31"/>
      <c r="S155" s="126" t="s">
        <v>489</v>
      </c>
    </row>
    <row r="156" spans="1:19" ht="75" customHeight="1" x14ac:dyDescent="0.25">
      <c r="A156" s="3" t="s">
        <v>114</v>
      </c>
      <c r="B156" s="3" t="s">
        <v>278</v>
      </c>
      <c r="C156" s="3"/>
      <c r="D156" s="4" t="s">
        <v>21</v>
      </c>
      <c r="E156" s="4" t="s">
        <v>14</v>
      </c>
      <c r="F156" s="4" t="s">
        <v>82</v>
      </c>
      <c r="G156" s="4" t="s">
        <v>20</v>
      </c>
      <c r="H156" s="14">
        <v>11171087</v>
      </c>
      <c r="I156" s="14">
        <v>0</v>
      </c>
      <c r="J156" s="14">
        <f>I156+H156</f>
        <v>11171087</v>
      </c>
      <c r="K156" s="90" t="s">
        <v>313</v>
      </c>
      <c r="L156" s="105">
        <v>3850000</v>
      </c>
      <c r="M156" s="13" t="s">
        <v>8</v>
      </c>
      <c r="N156" s="18"/>
      <c r="O156" s="18" t="s">
        <v>142</v>
      </c>
      <c r="P156" s="24" t="s">
        <v>57</v>
      </c>
      <c r="Q156" s="24" t="s">
        <v>301</v>
      </c>
      <c r="R156" s="31"/>
      <c r="S156" s="126" t="s">
        <v>489</v>
      </c>
    </row>
    <row r="157" spans="1:19" ht="60" x14ac:dyDescent="0.25">
      <c r="A157" s="3" t="s">
        <v>114</v>
      </c>
      <c r="B157" s="3" t="s">
        <v>278</v>
      </c>
      <c r="C157" s="3"/>
      <c r="D157" s="4" t="s">
        <v>21</v>
      </c>
      <c r="E157" s="4" t="s">
        <v>14</v>
      </c>
      <c r="F157" s="4" t="s">
        <v>83</v>
      </c>
      <c r="G157" s="177" t="s">
        <v>68</v>
      </c>
      <c r="H157" s="14">
        <v>400000</v>
      </c>
      <c r="I157" s="14">
        <v>0</v>
      </c>
      <c r="J157" s="14">
        <v>400000</v>
      </c>
      <c r="K157" s="90" t="s">
        <v>313</v>
      </c>
      <c r="L157" s="105">
        <v>20444</v>
      </c>
      <c r="M157" s="13" t="s">
        <v>8</v>
      </c>
      <c r="N157" s="18"/>
      <c r="O157" s="18" t="s">
        <v>142</v>
      </c>
      <c r="P157" s="24" t="s">
        <v>57</v>
      </c>
      <c r="Q157" s="31" t="s">
        <v>173</v>
      </c>
      <c r="R157" s="31" t="s">
        <v>161</v>
      </c>
      <c r="S157" s="126" t="s">
        <v>489</v>
      </c>
    </row>
    <row r="158" spans="1:19" ht="106.15" customHeight="1" x14ac:dyDescent="0.25">
      <c r="A158" s="3" t="s">
        <v>114</v>
      </c>
      <c r="B158" s="3" t="s">
        <v>278</v>
      </c>
      <c r="C158" s="3"/>
      <c r="D158" s="4" t="s">
        <v>21</v>
      </c>
      <c r="E158" s="4" t="s">
        <v>16</v>
      </c>
      <c r="F158" s="4" t="s">
        <v>84</v>
      </c>
      <c r="G158" s="4" t="s">
        <v>304</v>
      </c>
      <c r="H158" s="14">
        <v>0</v>
      </c>
      <c r="I158" s="14">
        <v>125000</v>
      </c>
      <c r="J158" s="14">
        <v>1507000</v>
      </c>
      <c r="K158" s="90" t="s">
        <v>311</v>
      </c>
      <c r="L158" s="105">
        <v>244105</v>
      </c>
      <c r="M158" s="13" t="s">
        <v>8</v>
      </c>
      <c r="N158" s="18"/>
      <c r="O158" s="18" t="s">
        <v>142</v>
      </c>
      <c r="P158" s="24" t="s">
        <v>57</v>
      </c>
      <c r="Q158" s="25" t="s">
        <v>188</v>
      </c>
      <c r="R158" s="31"/>
      <c r="S158" s="126" t="s">
        <v>489</v>
      </c>
    </row>
    <row r="159" spans="1:19" ht="75" x14ac:dyDescent="0.25">
      <c r="A159" s="3" t="s">
        <v>114</v>
      </c>
      <c r="B159" s="3" t="s">
        <v>278</v>
      </c>
      <c r="C159" s="3"/>
      <c r="D159" s="4" t="s">
        <v>13</v>
      </c>
      <c r="E159" s="4" t="s">
        <v>14</v>
      </c>
      <c r="F159" s="4" t="s">
        <v>85</v>
      </c>
      <c r="G159" s="4" t="s">
        <v>32</v>
      </c>
      <c r="H159" s="14">
        <v>0</v>
      </c>
      <c r="I159" s="14">
        <v>12599</v>
      </c>
      <c r="J159" s="14">
        <v>154466</v>
      </c>
      <c r="K159" s="90" t="s">
        <v>311</v>
      </c>
      <c r="L159" s="105"/>
      <c r="M159" s="13" t="s">
        <v>8</v>
      </c>
      <c r="N159" s="18"/>
      <c r="O159" s="18" t="s">
        <v>142</v>
      </c>
      <c r="P159" s="24" t="s">
        <v>57</v>
      </c>
      <c r="Q159" s="25" t="s">
        <v>173</v>
      </c>
      <c r="R159" s="31"/>
      <c r="S159" s="126" t="s">
        <v>489</v>
      </c>
    </row>
    <row r="160" spans="1:19" ht="45" x14ac:dyDescent="0.25">
      <c r="A160" s="3" t="s">
        <v>114</v>
      </c>
      <c r="B160" s="3" t="s">
        <v>278</v>
      </c>
      <c r="C160" s="3"/>
      <c r="D160" s="4" t="s">
        <v>16</v>
      </c>
      <c r="E160" s="4" t="s">
        <v>16</v>
      </c>
      <c r="F160" s="4" t="s">
        <v>86</v>
      </c>
      <c r="G160" s="4" t="s">
        <v>31</v>
      </c>
      <c r="H160" s="14">
        <v>0</v>
      </c>
      <c r="I160" s="14">
        <v>33751</v>
      </c>
      <c r="J160" s="14">
        <v>244752</v>
      </c>
      <c r="K160" s="90" t="s">
        <v>321</v>
      </c>
      <c r="L160" s="105">
        <v>180305</v>
      </c>
      <c r="M160" s="13" t="s">
        <v>8</v>
      </c>
      <c r="N160" s="18"/>
      <c r="O160" s="18" t="s">
        <v>142</v>
      </c>
      <c r="P160" s="24" t="s">
        <v>57</v>
      </c>
      <c r="Q160" s="25" t="s">
        <v>300</v>
      </c>
      <c r="R160" s="31"/>
      <c r="S160" s="126" t="s">
        <v>489</v>
      </c>
    </row>
    <row r="161" spans="1:19" ht="120" x14ac:dyDescent="0.25">
      <c r="A161" s="3" t="s">
        <v>114</v>
      </c>
      <c r="B161" s="3" t="s">
        <v>278</v>
      </c>
      <c r="C161" s="3"/>
      <c r="D161" s="4" t="s">
        <v>17</v>
      </c>
      <c r="E161" s="4" t="s">
        <v>17</v>
      </c>
      <c r="F161" s="4" t="s">
        <v>87</v>
      </c>
      <c r="G161" s="4" t="s">
        <v>33</v>
      </c>
      <c r="H161" s="14">
        <v>0</v>
      </c>
      <c r="I161" s="14">
        <v>93916</v>
      </c>
      <c r="J161" s="14">
        <v>1127000</v>
      </c>
      <c r="K161" s="90" t="s">
        <v>311</v>
      </c>
      <c r="L161" s="105"/>
      <c r="M161" s="13" t="s">
        <v>8</v>
      </c>
      <c r="N161" s="18"/>
      <c r="O161" s="18" t="s">
        <v>142</v>
      </c>
      <c r="P161" s="24" t="s">
        <v>57</v>
      </c>
      <c r="Q161" s="25" t="s">
        <v>199</v>
      </c>
      <c r="R161" s="31"/>
      <c r="S161" s="126" t="s">
        <v>489</v>
      </c>
    </row>
    <row r="162" spans="1:19" ht="106.9" customHeight="1" x14ac:dyDescent="0.25">
      <c r="A162" s="3" t="s">
        <v>114</v>
      </c>
      <c r="B162" s="3" t="s">
        <v>278</v>
      </c>
      <c r="C162" s="3"/>
      <c r="D162" s="4" t="s">
        <v>17</v>
      </c>
      <c r="E162" s="4" t="s">
        <v>17</v>
      </c>
      <c r="F162" s="4" t="s">
        <v>88</v>
      </c>
      <c r="G162" s="4" t="s">
        <v>201</v>
      </c>
      <c r="H162" s="14">
        <v>0</v>
      </c>
      <c r="I162" s="14">
        <v>100219</v>
      </c>
      <c r="J162" s="14">
        <v>601317</v>
      </c>
      <c r="K162" s="90" t="s">
        <v>321</v>
      </c>
      <c r="L162" s="105">
        <v>450349</v>
      </c>
      <c r="M162" s="13" t="s">
        <v>8</v>
      </c>
      <c r="N162" s="18"/>
      <c r="O162" s="18" t="s">
        <v>142</v>
      </c>
      <c r="P162" s="24" t="s">
        <v>59</v>
      </c>
      <c r="Q162" s="25" t="s">
        <v>174</v>
      </c>
      <c r="R162" s="31"/>
      <c r="S162" s="126" t="s">
        <v>489</v>
      </c>
    </row>
    <row r="163" spans="1:19" ht="87.6" customHeight="1" x14ac:dyDescent="0.25">
      <c r="A163" s="3" t="s">
        <v>114</v>
      </c>
      <c r="B163" s="3" t="s">
        <v>278</v>
      </c>
      <c r="C163" s="3"/>
      <c r="D163" s="4" t="s">
        <v>21</v>
      </c>
      <c r="E163" s="4" t="s">
        <v>13</v>
      </c>
      <c r="F163" s="4" t="s">
        <v>101</v>
      </c>
      <c r="G163" s="46" t="s">
        <v>75</v>
      </c>
      <c r="H163" s="52">
        <v>240000</v>
      </c>
      <c r="I163" s="14">
        <v>0</v>
      </c>
      <c r="J163" s="14">
        <v>240000</v>
      </c>
      <c r="K163" s="90" t="s">
        <v>313</v>
      </c>
      <c r="L163" s="105">
        <v>2801</v>
      </c>
      <c r="M163" s="13" t="s">
        <v>8</v>
      </c>
      <c r="N163" s="18"/>
      <c r="O163" s="18" t="s">
        <v>142</v>
      </c>
      <c r="P163" s="24" t="s">
        <v>59</v>
      </c>
      <c r="Q163" s="25" t="s">
        <v>166</v>
      </c>
      <c r="R163" s="31"/>
      <c r="S163" s="126" t="s">
        <v>489</v>
      </c>
    </row>
    <row r="164" spans="1:19" ht="92.45" customHeight="1" x14ac:dyDescent="0.25">
      <c r="A164" s="3" t="s">
        <v>114</v>
      </c>
      <c r="B164" s="3" t="s">
        <v>278</v>
      </c>
      <c r="C164" s="3"/>
      <c r="D164" s="4" t="s">
        <v>21</v>
      </c>
      <c r="E164" s="4" t="s">
        <v>13</v>
      </c>
      <c r="F164" s="4" t="s">
        <v>89</v>
      </c>
      <c r="G164" s="53" t="s">
        <v>203</v>
      </c>
      <c r="H164" s="14">
        <v>0</v>
      </c>
      <c r="I164" s="14">
        <v>87133</v>
      </c>
      <c r="J164" s="14">
        <v>522803</v>
      </c>
      <c r="K164" s="90" t="s">
        <v>321</v>
      </c>
      <c r="L164" s="105">
        <v>174393</v>
      </c>
      <c r="M164" s="13" t="s">
        <v>8</v>
      </c>
      <c r="N164" s="18"/>
      <c r="O164" s="18" t="s">
        <v>142</v>
      </c>
      <c r="P164" s="24" t="s">
        <v>57</v>
      </c>
      <c r="Q164" s="31" t="s">
        <v>174</v>
      </c>
      <c r="R164" s="31"/>
      <c r="S164" s="126" t="s">
        <v>489</v>
      </c>
    </row>
    <row r="165" spans="1:19" ht="75" x14ac:dyDescent="0.25">
      <c r="A165" s="3" t="s">
        <v>114</v>
      </c>
      <c r="B165" s="3" t="s">
        <v>278</v>
      </c>
      <c r="C165" s="3"/>
      <c r="D165" s="4" t="s">
        <v>21</v>
      </c>
      <c r="E165" s="4" t="s">
        <v>13</v>
      </c>
      <c r="F165" s="4" t="s">
        <v>90</v>
      </c>
      <c r="G165" s="4" t="s">
        <v>204</v>
      </c>
      <c r="H165" s="14">
        <v>0</v>
      </c>
      <c r="I165" s="14">
        <v>1250</v>
      </c>
      <c r="J165" s="14">
        <v>15000</v>
      </c>
      <c r="K165" s="90" t="s">
        <v>311</v>
      </c>
      <c r="L165" s="105"/>
      <c r="M165" s="13" t="s">
        <v>8</v>
      </c>
      <c r="N165" s="18"/>
      <c r="O165" s="18" t="s">
        <v>142</v>
      </c>
      <c r="P165" s="24" t="s">
        <v>57</v>
      </c>
      <c r="Q165" s="31" t="s">
        <v>174</v>
      </c>
      <c r="R165" s="31"/>
      <c r="S165" s="126" t="s">
        <v>489</v>
      </c>
    </row>
    <row r="166" spans="1:19" ht="57" customHeight="1" x14ac:dyDescent="0.25">
      <c r="A166" s="3" t="s">
        <v>114</v>
      </c>
      <c r="B166" s="3" t="s">
        <v>278</v>
      </c>
      <c r="C166" s="3"/>
      <c r="D166" s="4" t="s">
        <v>21</v>
      </c>
      <c r="E166" s="4" t="s">
        <v>13</v>
      </c>
      <c r="F166" s="4" t="s">
        <v>91</v>
      </c>
      <c r="G166" s="4" t="s">
        <v>34</v>
      </c>
      <c r="H166" s="14">
        <v>0</v>
      </c>
      <c r="I166" s="14">
        <v>11300</v>
      </c>
      <c r="J166" s="14">
        <v>28250</v>
      </c>
      <c r="K166" s="97">
        <v>43981</v>
      </c>
      <c r="L166" s="105">
        <v>25775</v>
      </c>
      <c r="M166" s="13" t="s">
        <v>8</v>
      </c>
      <c r="N166" s="18"/>
      <c r="O166" s="18" t="s">
        <v>142</v>
      </c>
      <c r="P166" s="24" t="s">
        <v>57</v>
      </c>
      <c r="Q166" s="31" t="s">
        <v>173</v>
      </c>
      <c r="R166" s="31"/>
      <c r="S166" s="126" t="s">
        <v>489</v>
      </c>
    </row>
    <row r="167" spans="1:19" ht="64.150000000000006" customHeight="1" x14ac:dyDescent="0.25">
      <c r="A167" s="3" t="s">
        <v>114</v>
      </c>
      <c r="B167" s="3" t="s">
        <v>278</v>
      </c>
      <c r="C167" s="3"/>
      <c r="D167" s="4" t="s">
        <v>21</v>
      </c>
      <c r="E167" s="4" t="s">
        <v>19</v>
      </c>
      <c r="F167" s="4" t="s">
        <v>92</v>
      </c>
      <c r="G167" s="4" t="s">
        <v>35</v>
      </c>
      <c r="H167" s="14">
        <v>0</v>
      </c>
      <c r="I167" s="14">
        <v>45146</v>
      </c>
      <c r="J167" s="14">
        <v>541746</v>
      </c>
      <c r="K167" s="90" t="s">
        <v>311</v>
      </c>
      <c r="L167" s="105">
        <v>138708</v>
      </c>
      <c r="M167" s="13" t="s">
        <v>8</v>
      </c>
      <c r="N167" s="18"/>
      <c r="O167" s="18" t="s">
        <v>142</v>
      </c>
      <c r="P167" s="24" t="s">
        <v>57</v>
      </c>
      <c r="Q167" s="31" t="s">
        <v>174</v>
      </c>
      <c r="R167" s="31"/>
      <c r="S167" s="126" t="s">
        <v>489</v>
      </c>
    </row>
    <row r="168" spans="1:19" ht="45" x14ac:dyDescent="0.25">
      <c r="A168" s="3" t="s">
        <v>114</v>
      </c>
      <c r="B168" s="3" t="s">
        <v>278</v>
      </c>
      <c r="C168" s="3"/>
      <c r="D168" s="4" t="s">
        <v>21</v>
      </c>
      <c r="E168" s="4" t="s">
        <v>17</v>
      </c>
      <c r="F168" s="4" t="s">
        <v>93</v>
      </c>
      <c r="G168" s="4" t="s">
        <v>22</v>
      </c>
      <c r="H168" s="14">
        <v>0</v>
      </c>
      <c r="I168" s="14">
        <v>75000</v>
      </c>
      <c r="J168" s="14">
        <v>500457</v>
      </c>
      <c r="K168" s="90" t="s">
        <v>311</v>
      </c>
      <c r="L168" s="105">
        <v>218183</v>
      </c>
      <c r="M168" s="13" t="s">
        <v>8</v>
      </c>
      <c r="N168" s="18"/>
      <c r="O168" s="18" t="s">
        <v>142</v>
      </c>
      <c r="P168" s="24" t="s">
        <v>59</v>
      </c>
      <c r="Q168" s="31" t="s">
        <v>174</v>
      </c>
      <c r="R168" s="31"/>
      <c r="S168" s="126" t="s">
        <v>489</v>
      </c>
    </row>
    <row r="169" spans="1:19" ht="135.6" customHeight="1" x14ac:dyDescent="0.25">
      <c r="A169" s="3" t="s">
        <v>114</v>
      </c>
      <c r="B169" s="3" t="s">
        <v>278</v>
      </c>
      <c r="C169" s="3"/>
      <c r="D169" s="4" t="s">
        <v>21</v>
      </c>
      <c r="E169" s="4" t="s">
        <v>17</v>
      </c>
      <c r="F169" s="4" t="s">
        <v>94</v>
      </c>
      <c r="G169" s="4" t="s">
        <v>299</v>
      </c>
      <c r="H169" s="14">
        <v>0</v>
      </c>
      <c r="I169" s="14">
        <f>60000+12000</f>
        <v>72000</v>
      </c>
      <c r="J169" s="14">
        <v>1119543</v>
      </c>
      <c r="K169" s="90" t="s">
        <v>311</v>
      </c>
      <c r="L169" s="105">
        <v>3065</v>
      </c>
      <c r="M169" s="13" t="s">
        <v>8</v>
      </c>
      <c r="N169" s="18"/>
      <c r="O169" s="18" t="s">
        <v>142</v>
      </c>
      <c r="P169" s="24" t="s">
        <v>59</v>
      </c>
      <c r="Q169" s="31" t="s">
        <v>174</v>
      </c>
      <c r="R169" s="31"/>
      <c r="S169" s="126" t="s">
        <v>489</v>
      </c>
    </row>
    <row r="170" spans="1:19" ht="73.150000000000006" customHeight="1" x14ac:dyDescent="0.25">
      <c r="A170" s="3" t="s">
        <v>114</v>
      </c>
      <c r="B170" s="3" t="s">
        <v>278</v>
      </c>
      <c r="C170" s="3"/>
      <c r="D170" s="4" t="s">
        <v>21</v>
      </c>
      <c r="E170" s="4" t="s">
        <v>13</v>
      </c>
      <c r="F170" s="4" t="s">
        <v>95</v>
      </c>
      <c r="G170" s="4" t="s">
        <v>23</v>
      </c>
      <c r="H170" s="14">
        <v>40000</v>
      </c>
      <c r="I170" s="14">
        <v>0</v>
      </c>
      <c r="J170" s="14">
        <f>I170+H170</f>
        <v>40000</v>
      </c>
      <c r="K170" s="90" t="s">
        <v>313</v>
      </c>
      <c r="L170" s="105"/>
      <c r="M170" s="13" t="s">
        <v>8</v>
      </c>
      <c r="N170" s="18"/>
      <c r="O170" s="18" t="s">
        <v>142</v>
      </c>
      <c r="P170" s="24" t="s">
        <v>59</v>
      </c>
      <c r="Q170" s="31"/>
      <c r="R170" s="31"/>
      <c r="S170" s="126" t="s">
        <v>489</v>
      </c>
    </row>
    <row r="171" spans="1:19" ht="166.9" customHeight="1" thickBot="1" x14ac:dyDescent="0.3">
      <c r="A171" s="3" t="s">
        <v>114</v>
      </c>
      <c r="B171" s="3" t="s">
        <v>278</v>
      </c>
      <c r="C171" s="3"/>
      <c r="D171" s="4" t="s">
        <v>21</v>
      </c>
      <c r="E171" s="4" t="s">
        <v>13</v>
      </c>
      <c r="F171" s="4" t="s">
        <v>96</v>
      </c>
      <c r="G171" s="4" t="s">
        <v>205</v>
      </c>
      <c r="H171" s="14">
        <v>0</v>
      </c>
      <c r="I171" s="14">
        <v>41666</v>
      </c>
      <c r="J171" s="14">
        <v>250000</v>
      </c>
      <c r="K171" s="90" t="s">
        <v>321</v>
      </c>
      <c r="L171" s="105"/>
      <c r="M171" s="13" t="s">
        <v>8</v>
      </c>
      <c r="N171" s="18"/>
      <c r="O171" s="18" t="s">
        <v>142</v>
      </c>
      <c r="P171" s="24" t="s">
        <v>57</v>
      </c>
      <c r="Q171" s="31" t="s">
        <v>174</v>
      </c>
      <c r="R171" s="31"/>
      <c r="S171" s="126" t="s">
        <v>489</v>
      </c>
    </row>
    <row r="172" spans="1:19" ht="19.5" thickBot="1" x14ac:dyDescent="0.3">
      <c r="H172" s="57">
        <f>SUM(H119:H171)</f>
        <v>151478640</v>
      </c>
      <c r="I172" s="58">
        <f>SUM(I119:I171)</f>
        <v>390592996.59999996</v>
      </c>
      <c r="J172" s="59">
        <f>SUM(J4:J171)</f>
        <v>2282934017.6000004</v>
      </c>
      <c r="K172" s="116"/>
      <c r="L172" s="122">
        <f>SUM(L4:L171)</f>
        <v>1077592172.6500001</v>
      </c>
      <c r="N172" s="122">
        <f>SUM(N4:N171)</f>
        <v>22100000</v>
      </c>
    </row>
    <row r="173" spans="1:19" x14ac:dyDescent="0.25">
      <c r="A173" s="39"/>
      <c r="B173" s="39"/>
      <c r="C173" s="39"/>
      <c r="D173" s="47"/>
      <c r="E173" s="48"/>
      <c r="F173" s="62"/>
      <c r="G173" s="49"/>
      <c r="H173" s="50"/>
      <c r="I173" s="50"/>
      <c r="J173" s="50"/>
      <c r="K173" s="95"/>
      <c r="M173" s="43"/>
      <c r="N173" s="51"/>
      <c r="O173" s="51"/>
      <c r="P173" s="37"/>
      <c r="Q173" s="40"/>
    </row>
  </sheetData>
  <autoFilter ref="A3:S172" xr:uid="{922E977D-66AA-4F76-BCF9-3035A0CC41E3}"/>
  <mergeCells count="1">
    <mergeCell ref="G1:P1"/>
  </mergeCells>
  <hyperlinks>
    <hyperlink ref="S6" r:id="rId1" xr:uid="{9F2FB5E6-56D2-436B-B0A8-30B7FD387DF9}"/>
    <hyperlink ref="S4" r:id="rId2" xr:uid="{B4D07658-1677-455E-ACE7-812BB9D38548}"/>
    <hyperlink ref="S149" r:id="rId3" xr:uid="{5B7917B3-8690-4E51-8443-39416F28105F}"/>
    <hyperlink ref="S5" r:id="rId4" xr:uid="{06BCBDD9-7298-401C-B3E7-6EE2B9DA1388}"/>
    <hyperlink ref="S10" r:id="rId5" xr:uid="{E76C120C-2F70-4DB9-86EB-3BBC492C6A8D}"/>
    <hyperlink ref="S29" r:id="rId6" xr:uid="{23DA02F2-5E67-4425-998B-7068E428B49B}"/>
    <hyperlink ref="S40" r:id="rId7" xr:uid="{46B8C0DE-C8CE-43FD-8B7C-14BF5630F904}"/>
    <hyperlink ref="S41" r:id="rId8" xr:uid="{4D375E0E-12A2-4EE9-AD99-08F4BEA3448E}"/>
    <hyperlink ref="S44" r:id="rId9" xr:uid="{336E9D6F-EA97-4E6E-A086-176FE27CA21B}"/>
    <hyperlink ref="S65" r:id="rId10" xr:uid="{4DA4C9C6-84BC-4316-B030-45A59A68A124}"/>
    <hyperlink ref="S69" r:id="rId11" xr:uid="{0AAA9170-590A-4DE9-BF64-9A62422F7605}"/>
    <hyperlink ref="S67" r:id="rId12" xr:uid="{4DA2FA3F-723A-490A-8E06-F75B1594E844}"/>
    <hyperlink ref="S66" r:id="rId13" xr:uid="{BD94B072-85D3-4AAD-8030-FA3022A900D0}"/>
    <hyperlink ref="S68" r:id="rId14" xr:uid="{49FA6E8D-F25E-4936-A5CF-7F774F3F34FC}"/>
    <hyperlink ref="S70" r:id="rId15" xr:uid="{CE6768AC-22A7-4E0C-A20C-ED1AE13F0378}"/>
    <hyperlink ref="S131" r:id="rId16" xr:uid="{2E0F155F-8545-46A6-AB0C-0AED26600C7B}"/>
    <hyperlink ref="O131" r:id="rId17" xr:uid="{625036A2-C4A7-49A6-8D09-C204C1019776}"/>
    <hyperlink ref="S71" r:id="rId18" xr:uid="{A6D6F675-101A-4366-8DEA-B5B50FC0BA28}"/>
    <hyperlink ref="S75" r:id="rId19" xr:uid="{8153E733-2812-4E3E-A74B-F6063831EFC3}"/>
    <hyperlink ref="S76" r:id="rId20" xr:uid="{26D74A18-D178-4A3D-9C9D-3B961F578E63}"/>
    <hyperlink ref="S115" r:id="rId21" xr:uid="{0C069651-A943-493E-B8AF-B56D640DED10}"/>
    <hyperlink ref="S78" r:id="rId22" xr:uid="{5BC04379-60D9-432B-92A3-903B206988F7}"/>
    <hyperlink ref="S43" r:id="rId23" xr:uid="{0B7B57DB-34DE-4499-AE3C-F56F915C7380}"/>
    <hyperlink ref="S60" r:id="rId24" xr:uid="{5F8DDC36-BCCD-4F4F-9A94-CC850601BA8D}"/>
    <hyperlink ref="S62" r:id="rId25" xr:uid="{1B708E06-EDD9-43C6-8CF2-CC3DBFFB8B93}"/>
    <hyperlink ref="S61" r:id="rId26" xr:uid="{0315E347-E247-4341-8F4E-84BBA5FF9986}"/>
    <hyperlink ref="S64" r:id="rId27" xr:uid="{C0473C54-62D4-427B-9859-7AA42B52A133}"/>
    <hyperlink ref="S80" r:id="rId28" xr:uid="{68CA0FD2-E5CF-4A49-8143-AF3C4ACA0B4E}"/>
    <hyperlink ref="S82" r:id="rId29" xr:uid="{9CCCBA0D-CDC6-4450-993A-5EDC6DFF6BB8}"/>
    <hyperlink ref="S83" r:id="rId30" xr:uid="{AED3C22D-92D5-47E1-AFE7-E9EC8F2BA3E7}"/>
    <hyperlink ref="S113" r:id="rId31" xr:uid="{A0EBD589-FCC2-4C89-A74A-D29B89B0C77E}"/>
    <hyperlink ref="S109" r:id="rId32" xr:uid="{757EED28-A285-488C-B50E-A497C81D11EE}"/>
    <hyperlink ref="S112" r:id="rId33" xr:uid="{4D5B4F8B-A637-4D30-9180-44E93338853F}"/>
    <hyperlink ref="S129" r:id="rId34" xr:uid="{3665D3AE-123F-4271-8A4F-621EF97ADD82}"/>
    <hyperlink ref="S79" r:id="rId35" xr:uid="{D1B6269D-B596-4BD7-9C97-C59CA61F8012}"/>
    <hyperlink ref="S110" r:id="rId36" xr:uid="{063A3706-75B2-4730-88E3-377F92B9C88C}"/>
    <hyperlink ref="S111" r:id="rId37" xr:uid="{124277C2-BBB2-4FA4-B20C-42D0428DF9FE}"/>
    <hyperlink ref="S116" r:id="rId38" xr:uid="{FFD81A6C-F00E-4128-BFF9-04C6A624BC98}"/>
    <hyperlink ref="S118" r:id="rId39" xr:uid="{11045054-3F71-41A0-9161-EBE6D309BBA8}"/>
    <hyperlink ref="S130" r:id="rId40" xr:uid="{F4E8571E-F921-4A6F-A509-53F9AF806209}"/>
    <hyperlink ref="S132" r:id="rId41" xr:uid="{958D5A48-505D-4444-B8E1-6EADA1C84462}"/>
    <hyperlink ref="S133" r:id="rId42" xr:uid="{3F0144D1-7A04-40AF-B723-F10D31CC2057}"/>
    <hyperlink ref="S134" r:id="rId43" xr:uid="{E6B63DE7-5D6D-4185-818B-DC93A8DE2820}"/>
    <hyperlink ref="S135" r:id="rId44" xr:uid="{AFD646E9-3B62-451D-B035-1831AC6E2AF4}"/>
    <hyperlink ref="S136" r:id="rId45" xr:uid="{B38AF921-6E7B-4446-A361-6E7E98159B3B}"/>
    <hyperlink ref="S137" r:id="rId46" xr:uid="{6286B9B5-8F02-4DD5-BB5B-B3998C03343A}"/>
    <hyperlink ref="S138" r:id="rId47" xr:uid="{BB73C5E5-2C36-4C08-B157-B2848DC0CCB8}"/>
    <hyperlink ref="S139" r:id="rId48" xr:uid="{73768944-679D-4AFE-A61F-4B810ABD025F}"/>
    <hyperlink ref="S140" r:id="rId49" xr:uid="{026C1A1F-C097-49FE-982C-4083F52DE3B5}"/>
    <hyperlink ref="S145" r:id="rId50" xr:uid="{203D06B8-4174-4A2B-B728-CBA96480AFDA}"/>
    <hyperlink ref="S146" r:id="rId51" xr:uid="{0218E860-C43B-4884-BE1D-D7D32B9F846E}"/>
    <hyperlink ref="S151" r:id="rId52" xr:uid="{22B76D9A-47A8-4CEA-9F16-CBB2E154534E}"/>
    <hyperlink ref="S152" r:id="rId53" xr:uid="{542A9A61-C559-4330-AE01-F91EDBC1B0DB}"/>
    <hyperlink ref="S153" r:id="rId54" xr:uid="{1D0B5412-03C4-444B-AAB4-F638C1C4D707}"/>
    <hyperlink ref="S155" r:id="rId55" xr:uid="{05043364-059C-4BEC-87DB-39CEA3FDA2AF}"/>
    <hyperlink ref="S154" r:id="rId56" xr:uid="{48E74425-6A15-41FE-BAB6-6BA6C58B2C65}"/>
    <hyperlink ref="S156" r:id="rId57" xr:uid="{A05BC93F-9FC5-44BA-AE01-54C3780B0919}"/>
    <hyperlink ref="S157" r:id="rId58" xr:uid="{60B441AB-76BB-47B8-8E0A-BD01B3032101}"/>
    <hyperlink ref="S158" r:id="rId59" xr:uid="{FA75AF73-F9FA-4D36-A6AD-9C6853BFDA53}"/>
    <hyperlink ref="S159" r:id="rId60" xr:uid="{98B75DE3-3F04-433C-B203-15F2D44C53A5}"/>
    <hyperlink ref="S160" r:id="rId61" xr:uid="{0A174C12-5F2F-4F89-8FB2-EF9AAA59A0FD}"/>
    <hyperlink ref="S161" r:id="rId62" xr:uid="{D730C880-77E6-4A90-A1A8-EC23C7DCF1F2}"/>
    <hyperlink ref="S162" r:id="rId63" xr:uid="{680EA917-FAFB-4C12-BCF6-1BA707289415}"/>
    <hyperlink ref="S163" r:id="rId64" xr:uid="{B61414B8-6B7E-407F-9000-048A152D1C03}"/>
    <hyperlink ref="S164" r:id="rId65" xr:uid="{1290DFCC-B208-4EAC-844E-5010640DAEA7}"/>
    <hyperlink ref="S165" r:id="rId66" xr:uid="{96907249-FB12-4E98-8D98-E4E29C5BDBD2}"/>
    <hyperlink ref="S166" r:id="rId67" xr:uid="{C8406ADD-F813-494C-B2BE-B09C97F52431}"/>
    <hyperlink ref="S167" r:id="rId68" xr:uid="{4D0E1FCA-341F-43DF-A3BB-94066D615E98}"/>
    <hyperlink ref="S169" r:id="rId69" xr:uid="{88CB1F90-FA5D-471B-9A77-529650637945}"/>
    <hyperlink ref="S168" r:id="rId70" xr:uid="{11BA9D6F-3960-428F-945B-12A239208F65}"/>
    <hyperlink ref="S170" r:id="rId71" xr:uid="{C4D7EFF5-388C-4558-A8F4-FAE719EEC499}"/>
    <hyperlink ref="S171" r:id="rId72" xr:uid="{17694D41-2B67-4F39-9E1D-50CFBF20AA96}"/>
    <hyperlink ref="S77" r:id="rId73" xr:uid="{12E030CB-E613-47F5-9B60-04E4E746DA7D}"/>
    <hyperlink ref="O77" r:id="rId74" xr:uid="{796F44E5-37CE-4302-ACE4-B54FB8533640}"/>
    <hyperlink ref="R4" r:id="rId75" display="\\Hcs084vsnbpf008\dhs2\LANSING\SHARED\BureauBudget\FY2020\2020 Supplementals and Transfers\Coronavirus Response Supplemental Needs\Spend Plan in SBO Format\Hyperlinked Documents for SBO Report\FW_ HFHS Contract - TCF.msg" xr:uid="{0915EDC7-B875-4742-A75E-2E41E07AA296}"/>
    <hyperlink ref="Q76" r:id="rId76" display="\\Hcs084vsnbpf008\dhs2\LANSING\SHARED\BureauBudget\FY2020\2020 Supplementals and Transfers\Coronavirus Response Supplemental Needs\Spend Plan in SBO Format\Hyperlinked Documents for SBO Report\RE_ Homeless sheltering match.msg" xr:uid="{75F9F149-A191-4CD5-832D-FC0C99961675}"/>
    <hyperlink ref="S54" r:id="rId77" xr:uid="{0DB12FDF-DB6A-426B-8DD4-E562083633CA}"/>
    <hyperlink ref="S53" r:id="rId78" xr:uid="{8FCBCC65-52DC-40FA-ADE8-4CF2B026E7F6}"/>
    <hyperlink ref="S52" r:id="rId79" xr:uid="{DA12CE73-0990-4F22-A409-281A06826810}"/>
    <hyperlink ref="S73" r:id="rId80" xr:uid="{1C7794C0-0D61-4764-A173-B62F8BCDE680}"/>
    <hyperlink ref="R10" r:id="rId81" display="\\Hcs084vsnbpf008\dhs2\LANSING\SHARED\BureauBudget\FY2020\2020 Supplementals and Transfers\Coronavirus Response Supplemental Needs\Spend Plan in SBO Format\Hyperlinked Documents for SBO Report\RE_ New testers for contact tracing.msg" xr:uid="{5E8F565A-451C-4974-A100-D3DA62BE9250}"/>
    <hyperlink ref="S42" r:id="rId82" xr:uid="{F8DCDC8D-0F14-426C-93E3-26519123B88A}"/>
    <hyperlink ref="Q68" r:id="rId83" display="\\Hcs084vsnbpf008\dhs2\LANSING\SHARED\BureauBudget\FY2020\2020 Supplementals and Transfers\Coronavirus Response Supplemental Needs\Spend Plan in SBO Format\Hyperlinked Documents for SBO Report\Bio  Reference Onvoices - May 2020.msg" xr:uid="{93B745FA-1ABB-4FFF-9D2D-D39D07BEAE5A}"/>
    <hyperlink ref="S26" r:id="rId84" xr:uid="{4957C667-1187-45B9-8F78-8FC497849ABC}"/>
    <hyperlink ref="R68" r:id="rId85" display="\\Hcs084vsnbpf008\dhs2\LANSING\SHARED\BureauBudget\FY2020\2020 Supplementals and Transfers\Coronavirus Response Supplemental Needs\Spend Plan in SBO Format\Hyperlinked Documents for SBO Report\NXGEN MDX, LLC Executed.pdf" xr:uid="{787A4F6E-5800-4AF7-8842-5D299D558C63}"/>
    <hyperlink ref="S143" r:id="rId86" xr:uid="{608854A1-C72A-4E7A-81CC-D5C9BF618D2B}"/>
    <hyperlink ref="Q10" r:id="rId87" display="\\Hcs084vsnbpf008\dhs2\LANSING\SHARED\BureauBudget\FY2020\2020 Supplementals and Transfers\Coronavirus Response Supplemental Needs\Spend Plan in SBO Format\Hyperlinked Documents for SBO Report\COVID Contact Tracing PCE.msg" xr:uid="{247A9301-C27F-42F1-AA67-C446D354B143}"/>
    <hyperlink ref="R26" r:id="rId88" xr:uid="{3F01D09C-229B-48BD-ADE5-4CC1765D8D35}"/>
    <hyperlink ref="S15" r:id="rId89" xr:uid="{B7AA8135-6DAA-45FC-9268-502DF9A55A53}"/>
    <hyperlink ref="S17" r:id="rId90" xr:uid="{610DC276-F3F1-4F17-92D9-D8E2AE0FEC4E}"/>
    <hyperlink ref="S144" r:id="rId91" xr:uid="{98D16B3A-E02C-48FE-AE0B-499DDD994BF0}"/>
    <hyperlink ref="L5" r:id="rId92" display="\\Hcs084vsnbpf008\dhs2\LANSING\SHARED\BureauBudget\FY2020\2020 Supplementals and Transfers\Coronavirus Response Supplemental Needs\Spend Plan in SBO Format\Hyperlinked Documents for SBO Report\RE_ TCF &amp; Suburban.msg" xr:uid="{22DA3940-A94E-4ECE-9464-2CD6E41E6B26}"/>
    <hyperlink ref="Q4" r:id="rId93" display="\\Hcs084vsnbpf008\dhs2\LANSING\SHARED\BureauBudget\FY2020\2020 Supplementals and Transfers\Coronavirus Response Supplemental Needs\Spend Plan in SBO Format\Hyperlinked Documents for SBO Report\RE_ Question on “warm” status .msg" xr:uid="{8F18CE82-6A6D-44C1-B530-0970FBC895B5}"/>
    <hyperlink ref="S74" r:id="rId94" xr:uid="{DA905E66-6A67-4C80-98C6-128843239038}"/>
    <hyperlink ref="Q74" r:id="rId95" display="\\Hcs084vsnbpf008\dhs2\LANSING\SHARED\BureauBudget\FY2020\2020 Supplementals and Transfers\Coronavirus Response Supplemental Needs\Spend Plan in SBO Format\Hyperlinked Documents for SBO Report\RE_ Hospital OT and Transfer Expenses.msg" xr:uid="{1383A1B4-5043-4E45-AE3F-D2348DA6F45B}"/>
    <hyperlink ref="S7" r:id="rId96" xr:uid="{6A5E1B83-3F3A-45F0-B204-67BF87ED3F47}"/>
    <hyperlink ref="S8" r:id="rId97" xr:uid="{3FD95DBC-3054-49AB-BE9C-104C06E13E3A}"/>
    <hyperlink ref="Q8" r:id="rId98" display="\\Hcs084vsnbpf008\dhs2\LANSING\SHARED\BureauBudget\FY2020\2020 Supplementals and Transfers\Coronavirus Response Supplemental Needs\Spend Plan in SBO Format\Hyperlinked Documents for SBO Report\Confirming Budget Approval - Neighborhood Partners.msg" xr:uid="{BDD10415-B66A-4585-880B-21534B64592D}"/>
    <hyperlink ref="Q20" r:id="rId99" display="6/18 - ELC budget and workplan submitted to the CDC." xr:uid="{0423E2DB-E10E-4104-98D3-D6F059331EEB}"/>
    <hyperlink ref="S20" r:id="rId100" xr:uid="{22C14DF4-9D36-41FB-B40F-F739B7AEAE7D}"/>
    <hyperlink ref="R6" r:id="rId101" xr:uid="{A1AE8768-5254-4582-98E8-98E40A07FBEB}"/>
    <hyperlink ref="S84" r:id="rId102" xr:uid="{8354BC1A-DEC0-4A30-A46F-87A59AE93A4E}"/>
    <hyperlink ref="S88" r:id="rId103" xr:uid="{2C2B925A-06E2-4A7B-98AD-0568B3985BA2}"/>
    <hyperlink ref="R17" r:id="rId104" xr:uid="{E495457C-7ED3-47CE-970F-5283CA6DAAFA}"/>
    <hyperlink ref="S141" r:id="rId105" xr:uid="{6F16396A-2F34-481C-8888-509C92772A34}"/>
    <hyperlink ref="S142" r:id="rId106" xr:uid="{E92B9273-45E5-425E-B96F-40D1F2A38088}"/>
    <hyperlink ref="S148" r:id="rId107" xr:uid="{9F0BAFB3-EE4C-4EDE-9389-CDFEE115F5FC}"/>
    <hyperlink ref="R8" r:id="rId108" xr:uid="{BB238305-009D-4165-BCED-1B368EAC0C3A}"/>
    <hyperlink ref="S19" r:id="rId109" xr:uid="{6965728F-A44A-4F62-A7B2-806826F3A857}"/>
    <hyperlink ref="S124" r:id="rId110" xr:uid="{E25339F5-E661-4D81-89C4-C2DE0C375661}"/>
    <hyperlink ref="S122" r:id="rId111" xr:uid="{BA22D200-4B1A-4754-B507-4E4DBD5EA1D9}"/>
    <hyperlink ref="O10" r:id="rId112" display="Paycheck Protection Program and Health Care Enhancement Act (PPP Act) Epidemiology and Laboratory Capacity for Testing $315 million in funding." xr:uid="{DAAD29DD-58EE-4FDF-9251-A1B27B3EB593}"/>
    <hyperlink ref="S150" r:id="rId113" xr:uid="{C0C7227E-C68A-4A0D-A89F-DB87F2688865}"/>
    <hyperlink ref="R82" r:id="rId114" xr:uid="{AFC6C1A8-D197-42FF-AC9C-C381F1F1F50E}"/>
    <hyperlink ref="S89" r:id="rId115" xr:uid="{FD39470B-46E5-4E52-91DD-26AD0EF85BD7}"/>
    <hyperlink ref="S92" r:id="rId116" xr:uid="{5DCF09E3-9C87-40D8-82ED-B108992B03D0}"/>
    <hyperlink ref="R92" r:id="rId117" xr:uid="{CEB4FD3A-F466-44AE-B155-5D85692C1AA6}"/>
    <hyperlink ref="S16" r:id="rId118" xr:uid="{720CA353-A1C3-4C7E-85E2-CCD51D935E17}"/>
    <hyperlink ref="S9" r:id="rId119" xr:uid="{C292589B-DDB3-41B9-8CB3-C1C8543AA282}"/>
    <hyperlink ref="S12" r:id="rId120" xr:uid="{61873F12-CD44-4B60-8087-AFF9D59B21E0}"/>
    <hyperlink ref="Q12" r:id="rId121" xr:uid="{1B2C9FAA-017D-4502-B38C-5D80E8187273}"/>
    <hyperlink ref="Q13" r:id="rId122" xr:uid="{452E0988-94DB-4079-977F-AB70DCE60DB6}"/>
    <hyperlink ref="S13" r:id="rId123" xr:uid="{6592A7B6-1D90-41B2-BAFA-5D94FE19075C}"/>
    <hyperlink ref="S14" r:id="rId124" xr:uid="{E8966309-C8A2-4DD7-87C5-50991E8FAED5}"/>
    <hyperlink ref="Q24" r:id="rId125" display="Projected cost is $9-$10 million; however, this is based on the number of those testing positive, which could be substantially lower.  Looking to identify $1 million to initially implement. " xr:uid="{8DD08828-ACC3-4AEC-9E17-19807D96815E}"/>
    <hyperlink ref="S24" r:id="rId126" xr:uid="{9B9395C5-D784-44EC-8CA5-03A885FFC73D}"/>
    <hyperlink ref="R24" r:id="rId127" xr:uid="{232FD61E-9799-4900-8355-96115D311124}"/>
    <hyperlink ref="S23" r:id="rId128" xr:uid="{A60D97FD-2AE1-427C-81B0-72B419C2C730}"/>
    <hyperlink ref="S100" r:id="rId129" xr:uid="{0DAE809B-CE82-4CBB-9399-28ED395A2474}"/>
    <hyperlink ref="R100" r:id="rId130" xr:uid="{A658A7FC-04A9-4DEE-B0BC-313304F32E0E}"/>
    <hyperlink ref="Q100" r:id="rId131" display="\\Hcs084vsnbpf008\dhs2\LANSING\SHARED\BureauBudget\FY2020\2020 Supplementals and Transfers\Coronavirus Response Supplemental Needs\Spend Plan in SBO Format\Hyperlinked Documents for SBO Report\RE_ Fatality Review Budget.msg" xr:uid="{E361AE7D-176E-4383-AF0D-1942310106EA}"/>
    <hyperlink ref="Q92" r:id="rId132" display="\\Hcs084vsnbpf008\dhs2\LANSING\SHARED\BureauBudget\FY2020\2020 Supplementals and Transfers\Coronavirus Response Supplemental Needs\Spend Plan in SBO Format\Hyperlinked Documents for SBO Report\FW RELEASE $25 million for Personal Protective Equipment.msg" xr:uid="{03F4FAFD-CDBD-435C-8576-BD7F185D22DB}"/>
    <hyperlink ref="O24" r:id="rId133" xr:uid="{CBB82B19-4722-4DD9-A6F4-78A3069696AC}"/>
    <hyperlink ref="Q23" r:id="rId134" display="\\Hcs084vsnbpf008\dhs2\LANSING\SHARED\BureauBudget\FY2020\2020 Supplementals and Transfers\Coronavirus Response Supplemental Needs\Spend Plan in SBO Format\Hyperlinked Documents for SBO Report\DO 20-16343 Ver3 Flu Vaccine.pdf" xr:uid="{1C2CEC8E-78B6-4176-BCDF-90A44849E9EF}"/>
    <hyperlink ref="O4" r:id="rId135" display="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 xr:uid="{B34F9B00-8710-4A23-90C3-B39BCFFA0CFE}"/>
    <hyperlink ref="S46" r:id="rId136" xr:uid="{1699EE7B-76AB-4846-B206-2407DD76C36E}"/>
    <hyperlink ref="S47" r:id="rId137" xr:uid="{DCD7D247-F962-4EAD-843B-3155338B869E}"/>
    <hyperlink ref="R46" r:id="rId138" xr:uid="{4A38AF80-4052-46A2-9457-82977CCF00EF}"/>
    <hyperlink ref="R47" r:id="rId139" xr:uid="{36B01624-C9EC-41AE-8373-515543785D8B}"/>
    <hyperlink ref="S86" r:id="rId140" xr:uid="{26C20B6C-3A8A-423E-8BF2-76DE2423095D}"/>
    <hyperlink ref="S87" r:id="rId141" xr:uid="{30CD8F09-E1E0-48FE-B6B1-1099EAAE7B76}"/>
    <hyperlink ref="S90" r:id="rId142" xr:uid="{79CF3623-2DF8-470A-9539-A5CEEC5589D1}"/>
    <hyperlink ref="S107" r:id="rId143" xr:uid="{A78775F6-64F3-4DD5-8A69-B9EEE2B9DE8B}"/>
    <hyperlink ref="S93" r:id="rId144" xr:uid="{C390FA52-6DE5-4FDE-A98D-CF5DFD1E5B6D}"/>
    <hyperlink ref="S95" r:id="rId145" xr:uid="{CCCBA57A-692F-43FC-BA63-0145EB30D1BC}"/>
    <hyperlink ref="S94" r:id="rId146" xr:uid="{70CA8E14-5A9E-4B86-9FC0-26F94731A501}"/>
    <hyperlink ref="Q94" r:id="rId147" display="\\Hcs084vsnbpf008\dhs2\LANSING\SHARED\BureauBudget\FY2020\2020 Supplementals and Transfers\Coronavirus Response Supplemental Needs\Spend Plan in SBO Format\Hyperlinked Documents for SBO Report\RE_ Jails COVID19 Testing IADOC20-99015.msg" xr:uid="{F970CFCA-C8B8-48F2-AB7A-0A241A0361C3}"/>
    <hyperlink ref="R94" r:id="rId148" xr:uid="{9DD432B6-EE6A-40AF-8A72-2AC1CB18B347}"/>
    <hyperlink ref="S81" r:id="rId149" xr:uid="{5666891B-6E3D-4D97-B13F-22132E84A57B}"/>
    <hyperlink ref="Q81" r:id="rId150" display="\\Hcs084vsnbpf008\dhs2\LANSING\SHARED\BureauBudget\FY2020\2020 Supplementals and Transfers\Coronavirus Response Supplemental Needs\Spend Plan in SBO Format\Hyperlinked Documents for SBO Report\CRF approval for MiBridges central registry.msg" xr:uid="{27D95EEA-44DA-4FB5-A13B-3415811FB656}"/>
    <hyperlink ref="S11" r:id="rId151" xr:uid="{00B1DDFB-B151-4433-A583-C550812D6424}"/>
    <hyperlink ref="Q11" r:id="rId152" display="SEOC approval obtained.  Utilization of CRF.  Coding being established. " xr:uid="{847B24EA-8AC8-40CC-B9CF-2F3417EAF904}"/>
    <hyperlink ref="R11" r:id="rId153" xr:uid="{78F2CC4C-B76C-46C5-88BB-3EE07C2D10D7}"/>
    <hyperlink ref="O11" r:id="rId154" xr:uid="{DA52E277-F15A-487F-848A-229BAA920521}"/>
    <hyperlink ref="R81" r:id="rId155" display="\\Hcs084vsnbpf008\dhs2\LANSING\SHARED\BureauBudget\FY2020\2020 Supplementals and Transfers\Coronavirus Response Supplemental Needs\Spend Plan in SBO Format\Hyperlinked Documents for SBO Report\MiHIN SDoH 09.3.20.xlsx" xr:uid="{51453C2B-89A4-47FC-84EA-AD413FA79719}"/>
    <hyperlink ref="S27" r:id="rId156" xr:uid="{F59C303A-B733-43D1-B05A-384A1A43CC55}"/>
    <hyperlink ref="S106" r:id="rId157" xr:uid="{CD7866B0-A5D0-4D00-B1E6-CF68CE66F4C9}"/>
    <hyperlink ref="Q79" r:id="rId158" display="\\Hcs084vsnbpf008\dhs2\LANSING\SHARED\BureauBudget\FY2020\2020 Supplementals and Transfers\Coronavirus Response Supplemental Needs\Spend Plan in SBO Format\Hyperlinked Documents for SBO Report\Premium Pay 9.18.20.xlsx" xr:uid="{13E022A8-5709-4CA7-BD17-2C3C3A44145D}"/>
    <hyperlink ref="O81" r:id="rId159" xr:uid="{405C41BC-4C23-4B73-A76C-2EE8AD1544AD}"/>
    <hyperlink ref="S85" r:id="rId160" xr:uid="{BC49D5DA-D598-453F-ACDE-3BD9E173AC6E}"/>
    <hyperlink ref="S18" r:id="rId161" xr:uid="{141AF855-1267-4661-AA36-CDDD043FA803}"/>
    <hyperlink ref="R18" r:id="rId162" xr:uid="{896139FE-AD29-47BE-B01B-F15B967EF9F1}"/>
    <hyperlink ref="Q18" r:id="rId163" xr:uid="{18C5236F-F045-4C55-8F9F-5C92B0221C72}"/>
    <hyperlink ref="S55" r:id="rId164" xr:uid="{045A1361-01F1-4A3A-8FCC-432F86B933C1}"/>
    <hyperlink ref="S108" r:id="rId165" xr:uid="{9EDC7C0C-791A-4CA2-BAD3-61431E3F3428}"/>
    <hyperlink ref="S21" r:id="rId166" xr:uid="{299FB3F1-D64E-4651-8086-7E26D8181E88}"/>
    <hyperlink ref="R21" r:id="rId167" xr:uid="{EA436605-CC56-4870-B582-F85FE98363FE}"/>
    <hyperlink ref="Q21" r:id="rId168" display="\\Hcs084vsnbpf008\dhs2\LANSING\SHARED\BureauBudget\FY2020\2020 Supplementals and Transfers\Coronavirus Response Supplemental Needs\Spend Plan in SBO Format\Hyperlinked Documents for SBO Report\City of Detroit Testing and Tracing Request.pdf" xr:uid="{704EBC2E-52C4-4464-9582-B2F53944D699}"/>
    <hyperlink ref="S22" r:id="rId169" xr:uid="{367D7D3F-D8CF-4D9B-BCF3-6F21ABCBBACE}"/>
    <hyperlink ref="S25" r:id="rId170" xr:uid="{1B754370-7635-42CF-9B71-AA58A0A2BFC0}"/>
    <hyperlink ref="Q25" r:id="rId171" display="Projected cost is $9-$10 million; however, this is based on the number of those testing positive, which could be substantially lower.  Looking to identify $1 million to initially implement. " xr:uid="{DC76E222-B6E4-4D50-8314-B5327B466588}"/>
    <hyperlink ref="R25" r:id="rId172" xr:uid="{BBD1C962-19A8-40C7-892D-6CA4569320C3}"/>
    <hyperlink ref="O25" r:id="rId173" display="CRF?" xr:uid="{C701B09A-ADAA-4AA9-B8A6-7511B1EE18A8}"/>
    <hyperlink ref="S103" r:id="rId174" xr:uid="{660D5AB4-5375-4A65-9C40-EDA5779327CF}"/>
    <hyperlink ref="Q103" r:id="rId175" display="\\Hcs084vsnbpf008\dhs2\LANSING\SHARED\BureauBudget\FY2020\2020 Supplementals and Transfers\Coronavirus Response Supplemental Needs\Spend Plan in SBO Format\Hyperlinked Documents for SBO Report\RE_ Discuss MNICHE CRF Initiative.msg" xr:uid="{D4CAFFBB-C092-4238-9C1D-B29295AAA817}"/>
    <hyperlink ref="O103" r:id="rId176" xr:uid="{5F2DA8EE-C68D-4CE5-8A0B-52DA150C3368}"/>
    <hyperlink ref="S105" r:id="rId177" xr:uid="{845012C5-77F3-48B1-B169-A1F064A41EEA}"/>
    <hyperlink ref="R105" r:id="rId178" display="\\Hcs084vsnbpf008\dhs2\LANSING\SHARED\BureauBudget\FY2020\2020 Supplementals and Transfers\Coronavirus Response Supplemental Needs\Spend Plan in SBO Format\Hyperlinked Documents for SBO Report\Re_ Pharmacy Testing Sites - CRF .msg" xr:uid="{25A6AD27-D3D1-4AE1-9BD7-203757F8BD2A}"/>
    <hyperlink ref="Q105" r:id="rId179" display="\\Hcs084vsnbpf008\dhs2\LANSING\SHARED\BureauBudget\FY2020\2020 Supplementals and Transfers\Coronavirus Response Supplemental Needs\Spend Plan in SBO Format\Hyperlinked Documents for SBO Report\RE_ Walgreens Free Pharmacy Testing Sites CRF.msg" xr:uid="{1F5CDE7E-E98E-4DCB-9C46-8895DFA4C27F}"/>
    <hyperlink ref="S104" r:id="rId180" xr:uid="{F6111BB3-2CDE-4FCA-A8DD-1A7206EA96F0}"/>
    <hyperlink ref="R42" r:id="rId181" xr:uid="{9FBBADA7-1888-4729-A2F9-B76D13569071}"/>
    <hyperlink ref="S97" r:id="rId182" xr:uid="{2F7EDB18-6D0B-4611-AB91-C2F98FC71A95}"/>
    <hyperlink ref="S99" r:id="rId183" xr:uid="{11A246C6-218B-4792-8F75-2E6D07CBCDEC}"/>
    <hyperlink ref="S98" r:id="rId184" xr:uid="{77676CCE-39D2-4C33-8461-D70B62E6ED3B}"/>
    <hyperlink ref="R98" r:id="rId185" xr:uid="{6B0DF2A2-0346-46E5-95D4-275A5CED610D}"/>
    <hyperlink ref="S49" r:id="rId186" display="Detroit Plumbing Repairs" xr:uid="{323E16D2-0D0B-40A6-ABA2-7D2DCB6A3DBA}"/>
    <hyperlink ref="Q49" r:id="rId187" display="\\Hcs084vsnbpf008\dhs2\LANSING\SHARED\BureauBudget\FY2020\2020 Supplementals and Transfers\Coronavirus Response Supplemental Needs\Spend Plan in SBO Format\Hyperlinked Documents for SBO Report\RE_ CRF information request - Detroit plumbing.msg" xr:uid="{A4A628A8-0269-4A85-BA1F-FFE6657C0A71}"/>
    <hyperlink ref="O49" r:id="rId188" display="CRF?" xr:uid="{40061AF6-BF68-49D8-A398-8DD986C70F44}"/>
    <hyperlink ref="M11" r:id="rId189" xr:uid="{CC75073C-9E54-4F45-B262-4A38A94723BD}"/>
    <hyperlink ref="S31" r:id="rId190" xr:uid="{77022F4B-87B0-469F-9A65-3F25E3D1CD6F}"/>
    <hyperlink ref="S36" r:id="rId191" xr:uid="{FACEC9B7-5BF4-4EFE-9C37-CF5C476A7E20}"/>
    <hyperlink ref="S37" r:id="rId192" xr:uid="{AE267B2D-6E8B-469F-AE21-2C137E2F09EC}"/>
    <hyperlink ref="S34" r:id="rId193" xr:uid="{26748163-9FB4-4FD1-B2A6-32C99F17B734}"/>
    <hyperlink ref="S30" r:id="rId194" xr:uid="{EDA10852-81C6-4199-B0BE-5235B803649F}"/>
    <hyperlink ref="S35" r:id="rId195" xr:uid="{FFD069A1-1564-4E43-AD71-341EB7CE8096}"/>
    <hyperlink ref="R35" r:id="rId196" xr:uid="{0870233F-2BC8-4734-AF65-516FB0E3A27F}"/>
    <hyperlink ref="S33" r:id="rId197" xr:uid="{9252047E-DA0B-4C7A-819E-EE0AD70C975A}"/>
  </hyperlinks>
  <printOptions horizontalCentered="1"/>
  <pageMargins left="0.25" right="0.25" top="0.5" bottom="0.5" header="0.3" footer="0.3"/>
  <pageSetup paperSize="5" scale="43" fitToHeight="11" orientation="landscape" r:id="rId198"/>
  <headerFooter>
    <oddFooter>&amp;L&amp;8MDHHS Financial Operations&amp;C&amp;9&amp;P  of  &amp;N&amp;R&amp;9&amp;D &amp;T</oddFooter>
  </headerFooter>
  <rowBreaks count="3" manualBreakCount="3">
    <brk id="117" max="18" man="1"/>
    <brk id="125" max="18" man="1"/>
    <brk id="168" max="18" man="1"/>
  </rowBreaks>
  <extLst>
    <ext xmlns:x14="http://schemas.microsoft.com/office/spreadsheetml/2009/9/main" uri="{CCE6A557-97BC-4b89-ADB6-D9C93CAAB3DF}">
      <x14:dataValidations xmlns:xm="http://schemas.microsoft.com/office/excel/2006/main" count="4">
        <x14:dataValidation type="list" allowBlank="1" showInputMessage="1" showErrorMessage="1" xr:uid="{1A6A684F-D5B5-4FD8-AD21-7EE84DC4DDF1}">
          <x14:formula1>
            <xm:f>'T:\BureauBudget\FY2020\2020 Supplementals and Transfers\Coronavirus Response Supplemental Needs\Spend Plan in SBO Format\[MDHHS FY20 COVID-19 Dept Response v40 updated 4-9-2020.xlsx]Sheet2'!#REF!</xm:f>
          </x14:formula1>
          <xm:sqref>E138 M138:M143</xm:sqref>
        </x14:dataValidation>
        <x14:dataValidation type="list" allowBlank="1" showInputMessage="1" showErrorMessage="1" xr:uid="{75DD8661-0B34-4805-A63B-2E7742AB68A6}">
          <x14:formula1>
            <xm:f>'T:\BureauBudget\FY2020\2020 Supplementals and Transfers\Coronavirus Response Supplemental Needs\Spend Plan in SBO Format\[MDHHS FY20 COVID-19 Dept Response v22 updated 3-30-2020.xlsx]Sheet2'!#REF!</xm:f>
          </x14:formula1>
          <xm:sqref>E42</xm:sqref>
        </x14:dataValidation>
        <x14:dataValidation type="list" allowBlank="1" showInputMessage="1" showErrorMessage="1" xr:uid="{EBF1CEAE-3DB5-4BA3-B1BB-4EF528402140}">
          <x14:formula1>
            <xm:f>Sheet2!$B$2:$B$5</xm:f>
          </x14:formula1>
          <xm:sqref>M173 M43 M57:M58 M116:M130 M109:M113 M83 M132:M137 M145:M171 M40:M41 M29</xm:sqref>
        </x14:dataValidation>
        <x14:dataValidation type="list" allowBlank="1" showInputMessage="1" showErrorMessage="1" xr:uid="{AF5134ED-21D8-4902-8974-C8DF13DA08D4}">
          <x14:formula1>
            <xm:f>Sheet2!$A$2:$A$10</xm:f>
          </x14:formula1>
          <xm:sqref>E173 D159:D162 E58:E62 E120:E137 E74 E152:E171 D57:D59 E77 E21 E139:E143 E81:E84 E64:E71 E145:E146 E19 E26:E27 D54 E6:E11 E89:E93 E106:E118 E43:E44 E39:E41 E86:E87 E15:E17 E29:E30 E52:E55 E99:E100 E102 E97 E48 E34:E37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702F3-749D-469E-B176-8E4DB7F7828D}">
  <dimension ref="A4:AU78"/>
  <sheetViews>
    <sheetView tabSelected="1" zoomScale="70" zoomScaleNormal="70" workbookViewId="0">
      <selection activeCell="U8" sqref="U8"/>
    </sheetView>
  </sheetViews>
  <sheetFormatPr defaultRowHeight="15" x14ac:dyDescent="0.25"/>
  <cols>
    <col min="1" max="1" width="18.28515625" customWidth="1"/>
    <col min="2" max="2" width="12.5703125" hidden="1" customWidth="1"/>
    <col min="3" max="3" width="6.7109375" hidden="1" customWidth="1"/>
    <col min="4" max="4" width="8.85546875" hidden="1" customWidth="1"/>
    <col min="5" max="5" width="19.5703125" hidden="1" customWidth="1"/>
    <col min="6" max="6" width="22" customWidth="1"/>
    <col min="7" max="7" width="43.28515625" customWidth="1"/>
    <col min="8" max="8" width="0" hidden="1" customWidth="1"/>
    <col min="9" max="9" width="14.85546875" hidden="1" customWidth="1"/>
    <col min="10" max="10" width="13.140625" customWidth="1"/>
    <col min="11" max="11" width="18.140625" customWidth="1"/>
    <col min="12" max="12" width="15.7109375" customWidth="1"/>
    <col min="13" max="13" width="11.28515625" customWidth="1"/>
    <col min="14" max="14" width="11.140625" customWidth="1"/>
    <col min="15" max="15" width="43" customWidth="1"/>
    <col min="16" max="16" width="14.7109375" hidden="1" customWidth="1"/>
    <col min="17" max="17" width="32.28515625" customWidth="1"/>
    <col min="18" max="18" width="17" customWidth="1"/>
    <col min="19" max="19" width="17.42578125" bestFit="1" customWidth="1"/>
  </cols>
  <sheetData>
    <row r="4" spans="1:47" ht="23.25" x14ac:dyDescent="0.25">
      <c r="A4" s="29"/>
      <c r="B4" s="29"/>
      <c r="C4" s="1"/>
      <c r="D4" s="9"/>
      <c r="E4" s="10"/>
      <c r="F4" s="10"/>
      <c r="G4" s="9"/>
      <c r="H4" s="11"/>
      <c r="I4" s="11"/>
      <c r="J4" s="11"/>
      <c r="K4" s="12"/>
      <c r="L4" s="11"/>
      <c r="M4" s="1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x14ac:dyDescent="0.25">
      <c r="A5" s="23"/>
      <c r="B5" s="86"/>
      <c r="C5" s="23"/>
      <c r="D5" s="2"/>
      <c r="E5" s="2"/>
      <c r="F5" s="61"/>
      <c r="G5" s="2"/>
      <c r="H5" s="5"/>
      <c r="I5" s="5"/>
      <c r="J5" s="5"/>
      <c r="K5" s="5"/>
      <c r="L5" s="5"/>
      <c r="M5" s="5"/>
      <c r="N5" s="21"/>
      <c r="O5" s="33"/>
      <c r="P5" s="5"/>
      <c r="Q5" s="33"/>
      <c r="R5" s="5"/>
      <c r="S5" s="5"/>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row>
    <row r="6" spans="1:47" ht="125.1" customHeight="1" x14ac:dyDescent="0.25">
      <c r="A6" s="3"/>
      <c r="B6" s="3"/>
      <c r="C6" s="3"/>
      <c r="D6" s="4"/>
      <c r="E6" s="4"/>
      <c r="F6" s="4"/>
      <c r="G6" s="15"/>
      <c r="H6" s="14"/>
      <c r="I6" s="14"/>
      <c r="J6" s="14"/>
      <c r="K6" s="90"/>
      <c r="L6" s="3"/>
      <c r="M6" s="13"/>
      <c r="N6" s="18"/>
      <c r="O6" s="18"/>
      <c r="P6" s="24"/>
      <c r="Q6" s="31"/>
      <c r="R6" s="31"/>
      <c r="S6" s="31"/>
      <c r="T6" s="1"/>
      <c r="U6" s="1"/>
      <c r="V6" s="1"/>
      <c r="W6" s="1"/>
      <c r="X6" s="1"/>
      <c r="Y6" s="1"/>
      <c r="Z6" s="1"/>
      <c r="AA6" s="1"/>
      <c r="AB6" s="1"/>
      <c r="AC6" s="1"/>
      <c r="AD6" s="1"/>
      <c r="AE6" s="1"/>
      <c r="AF6" s="1"/>
      <c r="AG6" s="1"/>
      <c r="AH6" s="1"/>
      <c r="AI6" s="1"/>
      <c r="AJ6" s="1"/>
      <c r="AK6" s="1"/>
      <c r="AL6" s="1"/>
      <c r="AM6" s="1"/>
      <c r="AN6" s="1"/>
      <c r="AO6" s="1"/>
      <c r="AP6" s="1"/>
      <c r="AQ6" s="1"/>
      <c r="AR6" s="1"/>
      <c r="AS6" s="1"/>
      <c r="AT6" s="1"/>
      <c r="AU6" s="1"/>
    </row>
    <row r="7" spans="1:47" x14ac:dyDescent="0.25">
      <c r="A7" s="3"/>
      <c r="B7" s="3"/>
      <c r="C7" s="3"/>
      <c r="D7" s="4"/>
      <c r="E7" s="4"/>
      <c r="F7" s="4"/>
      <c r="G7" s="15"/>
      <c r="H7" s="14"/>
      <c r="I7" s="14"/>
      <c r="J7" s="14"/>
      <c r="K7" s="90"/>
      <c r="L7" s="3"/>
      <c r="M7" s="13"/>
      <c r="N7" s="18"/>
      <c r="O7" s="18"/>
      <c r="P7" s="24"/>
      <c r="Q7" s="31"/>
      <c r="R7" s="31"/>
      <c r="S7" s="31"/>
      <c r="T7" s="1"/>
      <c r="U7" s="1"/>
      <c r="V7" s="1"/>
      <c r="W7" s="1"/>
      <c r="X7" s="1"/>
      <c r="Y7" s="1"/>
      <c r="Z7" s="1"/>
      <c r="AA7" s="1"/>
      <c r="AB7" s="1"/>
      <c r="AC7" s="1"/>
      <c r="AD7" s="1"/>
      <c r="AE7" s="1"/>
      <c r="AF7" s="1"/>
      <c r="AG7" s="1"/>
      <c r="AH7" s="1"/>
      <c r="AI7" s="1"/>
      <c r="AJ7" s="1"/>
      <c r="AK7" s="1"/>
      <c r="AL7" s="1"/>
      <c r="AM7" s="1"/>
      <c r="AN7" s="1"/>
      <c r="AO7" s="1"/>
      <c r="AP7" s="1"/>
      <c r="AQ7" s="1"/>
      <c r="AR7" s="1"/>
      <c r="AS7" s="1"/>
      <c r="AT7" s="1"/>
      <c r="AU7" s="1"/>
    </row>
    <row r="8" spans="1:47" ht="125.1" customHeight="1" x14ac:dyDescent="0.25">
      <c r="A8" s="3"/>
      <c r="B8" s="3"/>
      <c r="C8" s="3"/>
      <c r="D8" s="4"/>
      <c r="E8" s="4"/>
      <c r="F8" s="4"/>
      <c r="G8" s="4"/>
      <c r="H8" s="14"/>
      <c r="I8" s="14"/>
      <c r="J8" s="14"/>
      <c r="K8" s="90"/>
      <c r="L8" s="3"/>
      <c r="M8" s="13"/>
      <c r="N8" s="18"/>
      <c r="O8" s="18"/>
      <c r="P8" s="24"/>
      <c r="Q8" s="31"/>
      <c r="R8" s="31"/>
      <c r="S8" s="31"/>
      <c r="T8" s="1"/>
      <c r="U8" s="1"/>
      <c r="V8" s="1"/>
      <c r="W8" s="1"/>
      <c r="X8" s="1"/>
      <c r="Y8" s="1"/>
      <c r="Z8" s="1"/>
      <c r="AA8" s="1"/>
      <c r="AB8" s="1"/>
      <c r="AC8" s="1"/>
      <c r="AD8" s="1"/>
      <c r="AE8" s="1"/>
      <c r="AF8" s="1"/>
      <c r="AG8" s="1"/>
      <c r="AH8" s="1"/>
      <c r="AI8" s="1"/>
      <c r="AJ8" s="1"/>
      <c r="AK8" s="1"/>
      <c r="AL8" s="1"/>
      <c r="AM8" s="1"/>
      <c r="AN8" s="1"/>
      <c r="AO8" s="1"/>
      <c r="AP8" s="1"/>
      <c r="AQ8" s="1"/>
      <c r="AR8" s="1"/>
      <c r="AS8" s="1"/>
      <c r="AT8" s="1"/>
      <c r="AU8" s="1"/>
    </row>
    <row r="9" spans="1:47" x14ac:dyDescent="0.25">
      <c r="A9" s="3"/>
      <c r="B9" s="3"/>
      <c r="C9" s="3"/>
      <c r="D9" s="4"/>
      <c r="E9" s="4"/>
      <c r="F9" s="4"/>
      <c r="G9" s="4"/>
      <c r="H9" s="14"/>
      <c r="I9" s="14"/>
      <c r="J9" s="14"/>
      <c r="K9" s="90"/>
      <c r="L9" s="3"/>
      <c r="M9" s="13"/>
      <c r="N9" s="18"/>
      <c r="O9" s="18"/>
      <c r="P9" s="24"/>
      <c r="Q9" s="31"/>
      <c r="R9" s="31"/>
      <c r="S9" s="31"/>
      <c r="T9" s="1"/>
      <c r="U9" s="1"/>
      <c r="V9" s="1"/>
      <c r="W9" s="1"/>
      <c r="X9" s="1"/>
      <c r="Y9" s="1"/>
      <c r="Z9" s="1"/>
      <c r="AA9" s="1"/>
      <c r="AB9" s="1"/>
      <c r="AC9" s="1"/>
      <c r="AD9" s="1"/>
      <c r="AE9" s="1"/>
      <c r="AF9" s="1"/>
      <c r="AG9" s="1"/>
      <c r="AH9" s="1"/>
      <c r="AI9" s="1"/>
      <c r="AJ9" s="1"/>
      <c r="AK9" s="1"/>
      <c r="AL9" s="1"/>
      <c r="AM9" s="1"/>
      <c r="AN9" s="1"/>
      <c r="AO9" s="1"/>
      <c r="AP9" s="1"/>
      <c r="AQ9" s="1"/>
      <c r="AR9" s="1"/>
      <c r="AS9" s="1"/>
      <c r="AT9" s="1"/>
      <c r="AU9" s="1"/>
    </row>
    <row r="10" spans="1:47" ht="125.1" customHeight="1" x14ac:dyDescent="0.25">
      <c r="A10" s="30"/>
      <c r="B10" s="30"/>
      <c r="C10" s="30"/>
      <c r="D10" s="15"/>
      <c r="E10" s="15"/>
      <c r="F10" s="15"/>
      <c r="G10" s="15"/>
      <c r="H10" s="16"/>
      <c r="I10" s="16"/>
      <c r="J10" s="16"/>
      <c r="K10" s="89"/>
      <c r="L10" s="3"/>
      <c r="M10" s="17"/>
      <c r="N10" s="19"/>
      <c r="O10" s="19"/>
      <c r="P10" s="25"/>
      <c r="Q10" s="31"/>
      <c r="R10" s="31"/>
      <c r="S10" s="3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row>
    <row r="11" spans="1:47" x14ac:dyDescent="0.25">
      <c r="A11" s="30"/>
      <c r="B11" s="30"/>
      <c r="C11" s="30"/>
      <c r="D11" s="4"/>
      <c r="E11" s="15"/>
      <c r="F11" s="15"/>
      <c r="G11" s="15"/>
      <c r="H11" s="16"/>
      <c r="I11" s="16"/>
      <c r="J11" s="16"/>
      <c r="K11" s="89"/>
      <c r="L11" s="3"/>
      <c r="M11" s="17"/>
      <c r="N11" s="19"/>
      <c r="O11" s="19"/>
      <c r="P11" s="25"/>
      <c r="Q11" s="31"/>
      <c r="R11" s="31"/>
      <c r="S11" s="3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row>
    <row r="12" spans="1:47" x14ac:dyDescent="0.25">
      <c r="A12" s="30"/>
      <c r="B12" s="30"/>
      <c r="C12" s="30"/>
      <c r="D12" s="4"/>
      <c r="E12" s="15"/>
      <c r="F12" s="15"/>
      <c r="G12" s="15"/>
      <c r="H12" s="16"/>
      <c r="I12" s="16"/>
      <c r="J12" s="16"/>
      <c r="K12" s="89"/>
      <c r="L12" s="3"/>
      <c r="M12" s="17"/>
      <c r="N12" s="19"/>
      <c r="O12" s="19"/>
      <c r="P12" s="25"/>
      <c r="Q12" s="31"/>
      <c r="R12" s="31"/>
      <c r="S12" s="3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row>
    <row r="13" spans="1:47" s="20" customFormat="1" ht="78.599999999999994" customHeight="1" x14ac:dyDescent="0.25">
      <c r="A13" s="64"/>
      <c r="B13" s="64"/>
      <c r="C13" s="30"/>
      <c r="D13" s="54"/>
      <c r="E13" s="15"/>
      <c r="F13" s="15"/>
      <c r="G13" s="15"/>
      <c r="H13" s="16"/>
      <c r="I13" s="16"/>
      <c r="J13" s="16"/>
      <c r="K13" s="88"/>
      <c r="L13" s="120"/>
      <c r="M13" s="17"/>
      <c r="N13" s="19"/>
      <c r="O13" s="73"/>
      <c r="P13" s="25"/>
      <c r="Q13" s="25"/>
      <c r="R13" s="25"/>
      <c r="S13" s="124"/>
    </row>
    <row r="14" spans="1:47" ht="125.1" customHeight="1" x14ac:dyDescent="0.25">
      <c r="A14" s="64"/>
      <c r="B14" s="64"/>
      <c r="C14" s="30"/>
      <c r="D14" s="15"/>
      <c r="E14" s="25"/>
      <c r="F14" s="15"/>
      <c r="G14" s="15"/>
      <c r="H14" s="16"/>
      <c r="I14" s="16"/>
      <c r="J14" s="16"/>
      <c r="K14" s="89"/>
      <c r="L14" s="30"/>
      <c r="M14" s="17"/>
      <c r="N14" s="19"/>
      <c r="O14" s="67"/>
      <c r="P14" s="25"/>
      <c r="Q14" s="25"/>
      <c r="R14" s="34"/>
      <c r="S14" s="127"/>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row>
    <row r="15" spans="1:47" s="20" customFormat="1" ht="150" customHeight="1" x14ac:dyDescent="0.25">
      <c r="A15" s="64"/>
      <c r="B15" s="64"/>
      <c r="C15" s="30"/>
      <c r="D15" s="54"/>
      <c r="E15" s="205"/>
      <c r="F15" s="205"/>
      <c r="G15" s="205"/>
      <c r="H15" s="16"/>
      <c r="I15" s="16"/>
      <c r="J15" s="16"/>
      <c r="K15" s="88"/>
      <c r="L15" s="120"/>
      <c r="M15" s="17"/>
      <c r="N15" s="206"/>
      <c r="O15" s="17"/>
      <c r="P15" s="25"/>
      <c r="Q15" s="187"/>
      <c r="R15" s="25"/>
      <c r="S15" s="124"/>
    </row>
    <row r="16" spans="1:47" s="20" customFormat="1" ht="115.15" customHeight="1" x14ac:dyDescent="0.25">
      <c r="A16" s="64"/>
      <c r="B16" s="64"/>
      <c r="C16" s="30"/>
      <c r="D16" s="54"/>
      <c r="E16" s="15"/>
      <c r="F16" s="193"/>
      <c r="G16" s="15"/>
      <c r="H16" s="16"/>
      <c r="I16" s="16"/>
      <c r="J16" s="16"/>
      <c r="K16" s="88"/>
      <c r="L16" s="120"/>
      <c r="M16" s="17"/>
      <c r="N16" s="19"/>
      <c r="O16" s="17"/>
      <c r="P16" s="25"/>
      <c r="Q16" s="25"/>
      <c r="R16" s="25"/>
      <c r="S16" s="127"/>
    </row>
    <row r="17" spans="1:47" ht="125.1" customHeight="1" x14ac:dyDescent="0.25">
      <c r="A17" s="30"/>
      <c r="B17" s="30"/>
      <c r="C17" s="30"/>
      <c r="D17" s="4"/>
      <c r="E17" s="15"/>
      <c r="F17" s="15"/>
      <c r="G17" s="15"/>
      <c r="H17" s="16"/>
      <c r="I17" s="16"/>
      <c r="J17" s="16"/>
      <c r="K17" s="89"/>
      <c r="L17" s="3"/>
      <c r="M17" s="17"/>
      <c r="N17" s="19"/>
      <c r="O17" s="68"/>
      <c r="P17" s="25"/>
      <c r="Q17" s="31"/>
      <c r="R17" s="31"/>
      <c r="S17" s="3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row>
    <row r="18" spans="1:47" ht="125.1" customHeight="1" x14ac:dyDescent="0.25">
      <c r="A18" s="30"/>
      <c r="B18" s="30"/>
      <c r="C18" s="30"/>
      <c r="D18" s="4"/>
      <c r="E18" s="15"/>
      <c r="F18" s="15"/>
      <c r="G18" s="15"/>
      <c r="H18" s="16"/>
      <c r="I18" s="16"/>
      <c r="J18" s="16"/>
      <c r="K18" s="89"/>
      <c r="L18" s="3"/>
      <c r="M18" s="17"/>
      <c r="N18" s="19"/>
      <c r="O18" s="68"/>
      <c r="P18" s="25"/>
      <c r="Q18" s="31"/>
      <c r="R18" s="31"/>
      <c r="S18" s="3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row>
    <row r="19" spans="1:47" ht="125.1" customHeight="1" x14ac:dyDescent="0.25">
      <c r="A19" s="30"/>
      <c r="B19" s="30"/>
      <c r="C19" s="30"/>
      <c r="D19" s="4"/>
      <c r="E19" s="15"/>
      <c r="F19" s="15"/>
      <c r="G19" s="15"/>
      <c r="H19" s="16"/>
      <c r="I19" s="16"/>
      <c r="J19" s="16"/>
      <c r="K19" s="89"/>
      <c r="L19" s="3"/>
      <c r="M19" s="17"/>
      <c r="N19" s="19"/>
      <c r="O19" s="68"/>
      <c r="P19" s="25"/>
      <c r="Q19" s="31"/>
      <c r="R19" s="31"/>
      <c r="S19" s="3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row>
    <row r="20" spans="1:47" ht="125.1" customHeight="1" x14ac:dyDescent="0.25">
      <c r="A20" s="30"/>
      <c r="B20" s="30"/>
      <c r="C20" s="30"/>
      <c r="D20" s="4"/>
      <c r="E20" s="15"/>
      <c r="F20" s="15"/>
      <c r="G20" s="15"/>
      <c r="H20" s="16"/>
      <c r="I20" s="16"/>
      <c r="J20" s="16"/>
      <c r="K20" s="89"/>
      <c r="L20" s="3"/>
      <c r="M20" s="17"/>
      <c r="N20" s="19"/>
      <c r="O20" s="68"/>
      <c r="P20" s="25"/>
      <c r="Q20" s="31"/>
      <c r="R20" s="31"/>
      <c r="S20" s="3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row>
    <row r="21" spans="1:47" ht="125.1" customHeight="1" x14ac:dyDescent="0.25">
      <c r="A21" s="65"/>
      <c r="B21" s="65"/>
      <c r="C21" s="3"/>
      <c r="D21" s="4"/>
      <c r="E21" s="24"/>
      <c r="F21" s="4"/>
      <c r="G21" s="4"/>
      <c r="H21" s="55"/>
      <c r="I21" s="55"/>
      <c r="J21" s="55"/>
      <c r="K21" s="91"/>
      <c r="L21" s="30"/>
      <c r="M21" s="13"/>
      <c r="N21" s="18"/>
      <c r="O21" s="68"/>
      <c r="P21" s="60"/>
      <c r="Q21" s="24"/>
      <c r="R21" s="31"/>
      <c r="S21" s="34"/>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row>
    <row r="22" spans="1:47" s="1" customFormat="1" ht="172.9" customHeight="1" x14ac:dyDescent="0.25">
      <c r="A22" s="30"/>
      <c r="B22" s="64"/>
      <c r="C22" s="30"/>
      <c r="D22" s="4"/>
      <c r="E22" s="15"/>
      <c r="F22" s="15"/>
      <c r="G22" s="15"/>
      <c r="H22" s="16"/>
      <c r="I22" s="16"/>
      <c r="J22" s="16"/>
      <c r="K22" s="89"/>
      <c r="L22" s="119"/>
      <c r="M22" s="17"/>
      <c r="N22" s="19"/>
      <c r="O22" s="68"/>
      <c r="P22" s="25"/>
      <c r="Q22" s="25"/>
      <c r="R22" s="31"/>
      <c r="S22" s="31"/>
    </row>
    <row r="23" spans="1:47" ht="146.44999999999999" customHeight="1" x14ac:dyDescent="0.25">
      <c r="A23" s="30"/>
      <c r="B23" s="64"/>
      <c r="C23" s="30"/>
      <c r="D23" s="15"/>
      <c r="E23" s="15"/>
      <c r="F23" s="45"/>
      <c r="G23" s="45"/>
      <c r="H23" s="16"/>
      <c r="I23" s="16"/>
      <c r="J23" s="16"/>
      <c r="K23" s="89"/>
      <c r="L23" s="3"/>
      <c r="M23" s="17"/>
      <c r="N23" s="19"/>
      <c r="O23" s="68"/>
      <c r="P23" s="25"/>
      <c r="Q23" s="24"/>
      <c r="R23" s="31"/>
      <c r="S23" s="3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row>
    <row r="24" spans="1:47" s="20" customFormat="1" ht="194.45" customHeight="1" x14ac:dyDescent="0.25">
      <c r="A24" s="106"/>
      <c r="B24" s="106"/>
      <c r="C24" s="107"/>
      <c r="D24" s="108"/>
      <c r="E24" s="45"/>
      <c r="F24" s="45"/>
      <c r="G24" s="45"/>
      <c r="H24" s="109"/>
      <c r="I24" s="109"/>
      <c r="J24" s="109"/>
      <c r="K24" s="110"/>
      <c r="L24" s="121"/>
      <c r="M24" s="111"/>
      <c r="N24" s="112"/>
      <c r="O24" s="70"/>
      <c r="P24" s="113"/>
      <c r="Q24" s="113"/>
      <c r="R24" s="115"/>
      <c r="S24" s="34"/>
    </row>
    <row r="25" spans="1:47" s="1" customFormat="1" ht="178.9" customHeight="1" x14ac:dyDescent="0.25">
      <c r="A25" s="30"/>
      <c r="B25" s="64"/>
      <c r="C25" s="30"/>
      <c r="D25" s="15"/>
      <c r="E25" s="15"/>
      <c r="F25" s="15"/>
      <c r="G25" s="15"/>
      <c r="H25" s="16"/>
      <c r="I25" s="16"/>
      <c r="J25" s="16"/>
      <c r="K25" s="89"/>
      <c r="L25" s="119"/>
      <c r="M25" s="17"/>
      <c r="N25" s="19"/>
      <c r="O25" s="68"/>
      <c r="P25" s="25"/>
      <c r="Q25" s="24"/>
      <c r="R25" s="31"/>
      <c r="S25" s="123"/>
    </row>
    <row r="26" spans="1:47" s="1" customFormat="1" ht="96.6" customHeight="1" x14ac:dyDescent="0.25">
      <c r="A26" s="30"/>
      <c r="B26" s="64"/>
      <c r="C26" s="30"/>
      <c r="D26" s="15"/>
      <c r="E26" s="15"/>
      <c r="F26" s="15"/>
      <c r="G26" s="15"/>
      <c r="H26" s="16"/>
      <c r="I26" s="16"/>
      <c r="J26" s="16"/>
      <c r="K26" s="89"/>
      <c r="L26" s="119"/>
      <c r="M26" s="17"/>
      <c r="N26" s="19"/>
      <c r="O26" s="68"/>
      <c r="P26" s="25"/>
      <c r="Q26" s="24"/>
      <c r="R26" s="31"/>
      <c r="S26" s="31"/>
    </row>
    <row r="27" spans="1:47" s="1" customFormat="1" ht="119.45" customHeight="1" x14ac:dyDescent="0.25">
      <c r="A27" s="30"/>
      <c r="B27" s="64"/>
      <c r="C27" s="30"/>
      <c r="D27" s="15"/>
      <c r="E27" s="15"/>
      <c r="F27" s="15"/>
      <c r="G27" s="15"/>
      <c r="H27" s="16"/>
      <c r="I27" s="16"/>
      <c r="J27" s="16"/>
      <c r="K27" s="89"/>
      <c r="L27" s="119"/>
      <c r="M27" s="17"/>
      <c r="N27" s="19"/>
      <c r="O27" s="68"/>
      <c r="P27" s="25"/>
      <c r="Q27" s="24"/>
      <c r="R27" s="31"/>
      <c r="S27" s="31"/>
    </row>
    <row r="28" spans="1:47" ht="125.1" customHeight="1" x14ac:dyDescent="0.25">
      <c r="A28" s="30"/>
      <c r="B28" s="64"/>
      <c r="C28" s="30"/>
      <c r="D28" s="15"/>
      <c r="E28" s="15"/>
      <c r="F28" s="15"/>
      <c r="G28" s="15"/>
      <c r="H28" s="16"/>
      <c r="I28" s="16"/>
      <c r="J28" s="16"/>
      <c r="K28" s="89"/>
      <c r="L28" s="3"/>
      <c r="M28" s="17"/>
      <c r="N28" s="19"/>
      <c r="O28" s="68"/>
      <c r="P28" s="25"/>
      <c r="Q28" s="24"/>
      <c r="R28" s="31"/>
      <c r="S28" s="3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row>
    <row r="29" spans="1:47" ht="125.1" customHeight="1" x14ac:dyDescent="0.25">
      <c r="A29" s="30"/>
      <c r="B29" s="64"/>
      <c r="C29" s="30"/>
      <c r="D29" s="15"/>
      <c r="E29" s="15"/>
      <c r="F29" s="15"/>
      <c r="G29" s="4"/>
      <c r="H29" s="16"/>
      <c r="I29" s="16"/>
      <c r="J29" s="16"/>
      <c r="K29" s="89"/>
      <c r="L29" s="3"/>
      <c r="M29" s="13"/>
      <c r="N29" s="19"/>
      <c r="O29" s="70"/>
      <c r="P29" s="25"/>
      <c r="Q29" s="24"/>
      <c r="R29" s="31"/>
      <c r="S29" s="3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row>
    <row r="30" spans="1:47" ht="125.1" customHeight="1" x14ac:dyDescent="0.25">
      <c r="A30" s="30"/>
      <c r="B30" s="64"/>
      <c r="C30" s="30"/>
      <c r="D30" s="15"/>
      <c r="E30" s="15"/>
      <c r="F30" s="15"/>
      <c r="G30" s="85"/>
      <c r="H30" s="16"/>
      <c r="I30" s="16"/>
      <c r="J30" s="16"/>
      <c r="K30" s="89"/>
      <c r="L30" s="119"/>
      <c r="M30" s="17"/>
      <c r="N30" s="19"/>
      <c r="O30" s="68"/>
      <c r="P30" s="25"/>
      <c r="Q30" s="24"/>
      <c r="R30" s="24"/>
      <c r="S30" s="3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row>
    <row r="31" spans="1:47" ht="125.1" customHeight="1" x14ac:dyDescent="0.25">
      <c r="A31" s="64"/>
      <c r="B31" s="64"/>
      <c r="C31" s="30"/>
      <c r="D31" s="4"/>
      <c r="E31" s="15"/>
      <c r="F31" s="15"/>
      <c r="G31" s="15"/>
      <c r="H31" s="16"/>
      <c r="I31" s="16"/>
      <c r="J31" s="16"/>
      <c r="K31" s="88"/>
      <c r="L31" s="3"/>
      <c r="M31" s="17"/>
      <c r="N31" s="19"/>
      <c r="O31" s="68"/>
      <c r="P31" s="25"/>
      <c r="Q31" s="25"/>
      <c r="R31" s="31"/>
      <c r="S31" s="3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row>
    <row r="32" spans="1:47" ht="125.1" customHeight="1" x14ac:dyDescent="0.25">
      <c r="A32" s="30"/>
      <c r="B32" s="64"/>
      <c r="C32" s="30"/>
      <c r="D32" s="4"/>
      <c r="E32" s="15"/>
      <c r="F32" s="15"/>
      <c r="G32" s="15"/>
      <c r="H32" s="16"/>
      <c r="I32" s="16"/>
      <c r="J32" s="16"/>
      <c r="K32" s="89"/>
      <c r="L32" s="3"/>
      <c r="M32" s="17"/>
      <c r="N32" s="19"/>
      <c r="O32" s="68"/>
      <c r="P32" s="25"/>
      <c r="Q32" s="31"/>
      <c r="R32" s="31"/>
      <c r="S32" s="3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row>
    <row r="33" spans="1:47" ht="125.1" customHeight="1" x14ac:dyDescent="0.25">
      <c r="A33" s="30"/>
      <c r="B33" s="64"/>
      <c r="C33" s="30"/>
      <c r="D33" s="4"/>
      <c r="E33" s="15"/>
      <c r="F33" s="15"/>
      <c r="G33" s="15"/>
      <c r="H33" s="16"/>
      <c r="I33" s="16"/>
      <c r="J33" s="16"/>
      <c r="K33" s="91"/>
      <c r="L33" s="3"/>
      <c r="M33" s="17"/>
      <c r="N33" s="19"/>
      <c r="O33" s="68"/>
      <c r="P33" s="25"/>
      <c r="Q33" s="24"/>
      <c r="R33" s="31"/>
      <c r="S33" s="3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row>
    <row r="34" spans="1:47" ht="125.1" customHeight="1" x14ac:dyDescent="0.25">
      <c r="A34" s="64"/>
      <c r="B34" s="64"/>
      <c r="C34" s="30"/>
      <c r="D34" s="4"/>
      <c r="E34" s="15"/>
      <c r="F34" s="15"/>
      <c r="G34" s="15"/>
      <c r="H34" s="16"/>
      <c r="I34" s="16"/>
      <c r="J34" s="16"/>
      <c r="K34" s="89"/>
      <c r="L34" s="3"/>
      <c r="M34" s="17"/>
      <c r="N34" s="19"/>
      <c r="O34" s="68"/>
      <c r="P34" s="25"/>
      <c r="Q34" s="24"/>
      <c r="R34" s="31"/>
      <c r="S34" s="3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row>
    <row r="35" spans="1:47" s="20" customFormat="1" ht="282" customHeight="1" x14ac:dyDescent="0.25">
      <c r="A35" s="64"/>
      <c r="B35" s="64"/>
      <c r="C35" s="30"/>
      <c r="D35" s="54"/>
      <c r="E35" s="205"/>
      <c r="F35" s="205"/>
      <c r="G35" s="205"/>
      <c r="H35" s="206"/>
      <c r="I35" s="206"/>
      <c r="J35" s="206"/>
      <c r="K35" s="204"/>
      <c r="L35" s="120"/>
      <c r="M35" s="17"/>
      <c r="N35" s="206"/>
      <c r="O35" s="17"/>
      <c r="P35" s="25"/>
      <c r="Q35" s="187"/>
      <c r="R35" s="34"/>
      <c r="S35" s="124"/>
    </row>
    <row r="36" spans="1:47" s="20" customFormat="1" ht="145.9" customHeight="1" x14ac:dyDescent="0.25">
      <c r="A36" s="64"/>
      <c r="B36" s="64"/>
      <c r="C36" s="30"/>
      <c r="D36" s="54"/>
      <c r="E36" s="205"/>
      <c r="F36" s="205"/>
      <c r="G36" s="205"/>
      <c r="H36" s="206"/>
      <c r="I36" s="206"/>
      <c r="J36" s="206"/>
      <c r="K36" s="204"/>
      <c r="L36" s="120"/>
      <c r="M36" s="17"/>
      <c r="N36" s="206"/>
      <c r="O36" s="17"/>
      <c r="P36" s="25"/>
      <c r="Q36" s="187"/>
      <c r="R36" s="34"/>
      <c r="S36" s="124"/>
    </row>
    <row r="37" spans="1:47" s="20" customFormat="1" ht="118.15" customHeight="1" x14ac:dyDescent="0.25">
      <c r="A37" s="64"/>
      <c r="B37" s="64"/>
      <c r="C37" s="30"/>
      <c r="D37" s="54"/>
      <c r="E37" s="205"/>
      <c r="F37" s="205"/>
      <c r="G37" s="205"/>
      <c r="H37" s="206"/>
      <c r="I37" s="206"/>
      <c r="J37" s="206"/>
      <c r="K37" s="204"/>
      <c r="L37" s="120"/>
      <c r="M37" s="17"/>
      <c r="N37" s="206"/>
      <c r="O37" s="17"/>
      <c r="P37" s="25"/>
      <c r="Q37" s="187"/>
      <c r="R37" s="34"/>
      <c r="S37" s="126"/>
    </row>
    <row r="38" spans="1:47" s="20" customFormat="1" ht="118.15" customHeight="1" x14ac:dyDescent="0.25">
      <c r="A38" s="64"/>
      <c r="B38" s="64"/>
      <c r="C38" s="30"/>
      <c r="D38" s="54"/>
      <c r="E38" s="205"/>
      <c r="F38" s="205"/>
      <c r="G38" s="205"/>
      <c r="H38" s="206"/>
      <c r="I38" s="206"/>
      <c r="J38" s="206"/>
      <c r="K38" s="204"/>
      <c r="L38" s="120"/>
      <c r="M38" s="17"/>
      <c r="N38" s="206"/>
      <c r="O38" s="17"/>
      <c r="P38" s="25"/>
      <c r="Q38" s="187"/>
      <c r="R38" s="34"/>
      <c r="S38" s="124"/>
    </row>
    <row r="39" spans="1:47" s="20" customFormat="1" ht="95.45" customHeight="1" x14ac:dyDescent="0.25">
      <c r="A39" s="64"/>
      <c r="B39" s="64"/>
      <c r="C39" s="30"/>
      <c r="D39" s="54"/>
      <c r="E39" s="205"/>
      <c r="F39" s="205"/>
      <c r="G39" s="205"/>
      <c r="H39" s="206"/>
      <c r="I39" s="206"/>
      <c r="J39" s="206"/>
      <c r="K39" s="204"/>
      <c r="L39" s="120"/>
      <c r="M39" s="17"/>
      <c r="N39" s="206"/>
      <c r="O39" s="17"/>
      <c r="P39" s="25"/>
      <c r="Q39" s="187"/>
      <c r="R39" s="25"/>
      <c r="S39" s="124"/>
    </row>
    <row r="40" spans="1:47" s="20" customFormat="1" ht="120" customHeight="1" x14ac:dyDescent="0.25">
      <c r="A40" s="64"/>
      <c r="B40" s="64"/>
      <c r="C40" s="30"/>
      <c r="D40" s="54"/>
      <c r="E40" s="205"/>
      <c r="F40" s="205"/>
      <c r="G40" s="205"/>
      <c r="H40" s="206"/>
      <c r="I40" s="206"/>
      <c r="J40" s="206"/>
      <c r="K40" s="204"/>
      <c r="L40" s="120"/>
      <c r="M40" s="17"/>
      <c r="N40" s="206"/>
      <c r="O40" s="17"/>
      <c r="P40" s="25"/>
      <c r="Q40" s="187"/>
      <c r="R40" s="25"/>
      <c r="S40" s="124"/>
    </row>
    <row r="41" spans="1:47" s="20" customFormat="1" ht="178.15" customHeight="1" x14ac:dyDescent="0.25">
      <c r="A41" s="64"/>
      <c r="B41" s="64"/>
      <c r="C41" s="30"/>
      <c r="D41" s="54"/>
      <c r="E41" s="205"/>
      <c r="F41" s="205"/>
      <c r="G41" s="205"/>
      <c r="H41" s="16"/>
      <c r="I41" s="16"/>
      <c r="J41" s="16"/>
      <c r="K41" s="88"/>
      <c r="L41" s="120"/>
      <c r="M41" s="17"/>
      <c r="N41" s="206"/>
      <c r="O41" s="73"/>
      <c r="P41" s="25"/>
      <c r="Q41" s="25"/>
      <c r="R41" s="25"/>
      <c r="S41" s="127"/>
    </row>
    <row r="42" spans="1:47" s="20" customFormat="1" ht="168.6" customHeight="1" x14ac:dyDescent="0.25">
      <c r="A42" s="64"/>
      <c r="B42" s="64"/>
      <c r="C42" s="30"/>
      <c r="D42" s="54"/>
      <c r="E42" s="205"/>
      <c r="F42" s="205"/>
      <c r="G42" s="205"/>
      <c r="H42" s="16"/>
      <c r="I42" s="16"/>
      <c r="J42" s="16"/>
      <c r="K42" s="88"/>
      <c r="L42" s="120"/>
      <c r="M42" s="17"/>
      <c r="N42" s="206"/>
      <c r="O42" s="73"/>
      <c r="P42" s="25"/>
      <c r="Q42" s="25"/>
      <c r="R42" s="25"/>
      <c r="S42" s="127"/>
    </row>
    <row r="43" spans="1:47" s="20" customFormat="1" ht="174" customHeight="1" x14ac:dyDescent="0.25">
      <c r="A43" s="64"/>
      <c r="B43" s="64"/>
      <c r="C43" s="30"/>
      <c r="D43" s="54"/>
      <c r="E43" s="205"/>
      <c r="F43" s="205"/>
      <c r="G43" s="205"/>
      <c r="H43" s="206"/>
      <c r="I43" s="206"/>
      <c r="J43" s="206"/>
      <c r="K43" s="204"/>
      <c r="L43" s="120"/>
      <c r="M43" s="17"/>
      <c r="N43" s="206"/>
      <c r="O43" s="17"/>
      <c r="P43" s="25"/>
      <c r="Q43" s="187"/>
      <c r="R43" s="25"/>
      <c r="S43" s="124"/>
    </row>
    <row r="44" spans="1:47" s="20" customFormat="1" ht="117" customHeight="1" x14ac:dyDescent="0.25">
      <c r="A44" s="144"/>
      <c r="B44" s="144"/>
      <c r="C44" s="145"/>
      <c r="D44" s="146"/>
      <c r="E44" s="147"/>
      <c r="F44" s="147"/>
      <c r="G44" s="147"/>
      <c r="H44" s="148"/>
      <c r="I44" s="148"/>
      <c r="J44" s="148"/>
      <c r="K44" s="149"/>
      <c r="L44" s="150"/>
      <c r="M44" s="151"/>
      <c r="N44" s="152"/>
      <c r="O44" s="153"/>
      <c r="P44" s="154"/>
      <c r="Q44" s="154"/>
      <c r="R44" s="154"/>
      <c r="S44" s="155"/>
    </row>
    <row r="45" spans="1:47" s="20" customFormat="1" ht="247.9" customHeight="1" x14ac:dyDescent="0.25">
      <c r="A45" s="64"/>
      <c r="B45" s="64"/>
      <c r="C45" s="30"/>
      <c r="D45" s="54"/>
      <c r="E45" s="205"/>
      <c r="F45" s="205"/>
      <c r="G45" s="205"/>
      <c r="H45" s="206"/>
      <c r="I45" s="206"/>
      <c r="J45" s="206"/>
      <c r="K45" s="204"/>
      <c r="L45" s="120"/>
      <c r="M45" s="17"/>
      <c r="N45" s="206"/>
      <c r="O45" s="17"/>
      <c r="P45" s="25"/>
      <c r="Q45" s="187"/>
      <c r="R45" s="124"/>
      <c r="S45" s="124"/>
    </row>
    <row r="46" spans="1:47" ht="125.1" customHeight="1" x14ac:dyDescent="0.25">
      <c r="A46" s="35"/>
      <c r="B46" s="35"/>
      <c r="C46" s="35"/>
      <c r="D46" s="9"/>
      <c r="E46" s="37"/>
      <c r="F46" s="37"/>
      <c r="G46" s="38"/>
      <c r="H46" s="39"/>
      <c r="I46" s="39"/>
      <c r="J46" s="39"/>
      <c r="K46" s="96"/>
      <c r="L46" s="39"/>
      <c r="M46" s="39"/>
      <c r="N46" s="35"/>
      <c r="O46" s="35"/>
      <c r="P46" s="35"/>
      <c r="Q46" s="37"/>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row>
    <row r="47" spans="1:47" ht="125.1" customHeight="1" x14ac:dyDescent="0.25">
      <c r="A47" s="35"/>
      <c r="B47" s="35"/>
      <c r="C47" s="35"/>
      <c r="D47" s="9"/>
      <c r="E47" s="37"/>
      <c r="F47" s="37"/>
      <c r="G47" s="38"/>
      <c r="H47" s="39"/>
      <c r="I47" s="39"/>
      <c r="J47" s="39"/>
      <c r="K47" s="96"/>
      <c r="L47" s="39"/>
      <c r="M47" s="39"/>
      <c r="N47" s="35"/>
      <c r="O47" s="35"/>
      <c r="P47" s="35"/>
      <c r="Q47" s="37"/>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row>
    <row r="48" spans="1:47" ht="125.1" customHeight="1" x14ac:dyDescent="0.25">
      <c r="A48" s="35"/>
      <c r="B48" s="35"/>
      <c r="C48" s="35"/>
      <c r="D48" s="9"/>
      <c r="E48" s="37"/>
      <c r="F48" s="37"/>
      <c r="G48" s="38"/>
      <c r="H48" s="39"/>
      <c r="I48" s="39"/>
      <c r="J48" s="39"/>
      <c r="K48" s="96"/>
      <c r="L48" s="39"/>
      <c r="M48" s="39"/>
      <c r="N48" s="35"/>
      <c r="O48" s="35"/>
      <c r="P48" s="35"/>
      <c r="Q48" s="37"/>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row>
    <row r="49" spans="1:47" ht="125.1" customHeight="1" x14ac:dyDescent="0.25">
      <c r="A49" s="35"/>
      <c r="B49" s="35"/>
      <c r="C49" s="35"/>
      <c r="D49" s="9"/>
      <c r="E49" s="37"/>
      <c r="F49" s="37"/>
      <c r="G49" s="38"/>
      <c r="H49" s="39"/>
      <c r="I49" s="39"/>
      <c r="J49" s="39"/>
      <c r="K49" s="96"/>
      <c r="L49" s="39"/>
      <c r="M49" s="39"/>
      <c r="N49" s="35"/>
      <c r="O49" s="35"/>
      <c r="P49" s="35"/>
      <c r="Q49" s="37"/>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row>
    <row r="50" spans="1:47" ht="125.1" customHeight="1" x14ac:dyDescent="0.25">
      <c r="A50" s="35"/>
      <c r="B50" s="35"/>
      <c r="C50" s="35"/>
      <c r="D50" s="9"/>
      <c r="E50" s="37"/>
      <c r="F50" s="37"/>
      <c r="G50" s="38"/>
      <c r="H50" s="39"/>
      <c r="I50" s="39"/>
      <c r="J50" s="39"/>
      <c r="K50" s="96"/>
      <c r="L50" s="39"/>
      <c r="M50" s="39"/>
      <c r="N50" s="35"/>
      <c r="O50" s="35"/>
      <c r="P50" s="35"/>
      <c r="Q50" s="37"/>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row>
    <row r="51" spans="1:47" ht="125.1" customHeight="1" x14ac:dyDescent="0.25">
      <c r="A51" s="35"/>
      <c r="B51" s="35"/>
      <c r="C51" s="35"/>
      <c r="D51" s="9"/>
      <c r="E51" s="37"/>
      <c r="F51" s="37"/>
      <c r="G51" s="38"/>
      <c r="H51" s="39"/>
      <c r="I51" s="39"/>
      <c r="J51" s="39"/>
      <c r="K51" s="96"/>
      <c r="L51" s="39"/>
      <c r="M51" s="39"/>
      <c r="N51" s="35"/>
      <c r="O51" s="35"/>
      <c r="P51" s="35"/>
      <c r="Q51" s="43"/>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row>
    <row r="52" spans="1:47" ht="125.1" customHeight="1" x14ac:dyDescent="0.25">
      <c r="A52" s="35"/>
      <c r="B52" s="35"/>
      <c r="C52" s="35"/>
      <c r="D52" s="9"/>
      <c r="E52" s="37"/>
      <c r="F52" s="37"/>
      <c r="G52" s="38"/>
      <c r="H52" s="39"/>
      <c r="I52" s="39"/>
      <c r="J52" s="39"/>
      <c r="K52" s="96"/>
      <c r="L52" s="39"/>
      <c r="M52" s="39"/>
      <c r="N52" s="35"/>
      <c r="O52" s="35"/>
      <c r="P52" s="35"/>
      <c r="Q52" s="37"/>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row>
    <row r="53" spans="1:47" ht="125.1" customHeight="1" x14ac:dyDescent="0.25">
      <c r="A53" s="35"/>
      <c r="B53" s="35"/>
      <c r="C53" s="35"/>
      <c r="D53" s="9"/>
      <c r="E53" s="37"/>
      <c r="F53" s="37"/>
      <c r="G53" s="38"/>
      <c r="H53" s="39"/>
      <c r="I53" s="39"/>
      <c r="J53" s="39"/>
      <c r="K53" s="96"/>
      <c r="L53" s="39"/>
      <c r="M53" s="39"/>
      <c r="N53" s="35"/>
      <c r="O53" s="35"/>
      <c r="P53" s="35"/>
      <c r="Q53" s="37"/>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row>
    <row r="54" spans="1:47" ht="125.1" customHeight="1" x14ac:dyDescent="0.25">
      <c r="A54" s="35"/>
      <c r="B54" s="35"/>
      <c r="C54" s="35"/>
      <c r="D54" s="9"/>
      <c r="E54" s="37"/>
      <c r="F54" s="37"/>
      <c r="G54" s="38"/>
      <c r="H54" s="39"/>
      <c r="I54" s="39"/>
      <c r="J54" s="39"/>
      <c r="K54" s="96"/>
      <c r="L54" s="39"/>
      <c r="M54" s="39"/>
      <c r="N54" s="35"/>
      <c r="O54" s="35"/>
      <c r="P54" s="35"/>
      <c r="Q54" s="37"/>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row>
    <row r="55" spans="1:47" ht="125.1" customHeight="1" x14ac:dyDescent="0.25">
      <c r="A55" s="35"/>
      <c r="B55" s="35"/>
      <c r="C55" s="35"/>
      <c r="D55" s="9"/>
      <c r="E55" s="37"/>
      <c r="F55" s="37"/>
      <c r="G55" s="38"/>
      <c r="H55" s="39"/>
      <c r="I55" s="39"/>
      <c r="J55" s="39"/>
      <c r="K55" s="96"/>
      <c r="L55" s="39"/>
      <c r="M55" s="39"/>
      <c r="N55" s="35"/>
      <c r="O55" s="35"/>
      <c r="P55" s="35"/>
      <c r="Q55" s="37"/>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row>
    <row r="56" spans="1:47" ht="125.1" customHeight="1" x14ac:dyDescent="0.25">
      <c r="A56" s="35"/>
      <c r="B56" s="35"/>
      <c r="C56" s="35"/>
      <c r="D56" s="9"/>
      <c r="E56" s="37"/>
      <c r="F56" s="37"/>
      <c r="G56" s="38"/>
      <c r="H56" s="39"/>
      <c r="I56" s="39"/>
      <c r="J56" s="39"/>
      <c r="K56" s="96"/>
      <c r="L56" s="39"/>
      <c r="M56" s="39"/>
      <c r="N56" s="35"/>
      <c r="O56" s="35"/>
      <c r="P56" s="35"/>
      <c r="Q56" s="37"/>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row>
    <row r="57" spans="1:47" ht="125.1" customHeight="1" x14ac:dyDescent="0.25">
      <c r="A57" s="35"/>
      <c r="B57" s="35"/>
      <c r="C57" s="35"/>
      <c r="D57" s="9"/>
      <c r="E57" s="37"/>
      <c r="F57" s="37"/>
      <c r="G57" s="38"/>
      <c r="H57" s="39"/>
      <c r="I57" s="39"/>
      <c r="J57" s="39"/>
      <c r="K57" s="96"/>
      <c r="L57" s="39"/>
      <c r="M57" s="39"/>
      <c r="N57" s="35"/>
      <c r="O57" s="35"/>
      <c r="P57" s="35"/>
      <c r="Q57" s="37"/>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row>
    <row r="58" spans="1:47" ht="125.1" customHeight="1" x14ac:dyDescent="0.25">
      <c r="A58" s="35"/>
      <c r="B58" s="35"/>
      <c r="C58" s="35"/>
      <c r="D58" s="9"/>
      <c r="E58" s="37"/>
      <c r="F58" s="37"/>
      <c r="G58" s="38"/>
      <c r="H58" s="39"/>
      <c r="I58" s="39"/>
      <c r="J58" s="39"/>
      <c r="K58" s="96"/>
      <c r="L58" s="39"/>
      <c r="M58" s="39"/>
      <c r="N58" s="35"/>
      <c r="O58" s="35"/>
      <c r="P58" s="35"/>
      <c r="Q58" s="37"/>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row>
    <row r="59" spans="1:47" ht="125.1" customHeight="1" x14ac:dyDescent="0.25">
      <c r="A59" s="35"/>
      <c r="B59" s="35"/>
      <c r="C59" s="35"/>
      <c r="D59" s="9"/>
      <c r="E59" s="37"/>
      <c r="F59" s="37"/>
      <c r="G59" s="38"/>
      <c r="H59" s="39"/>
      <c r="I59" s="39"/>
      <c r="J59" s="39"/>
      <c r="K59" s="96"/>
      <c r="L59" s="39"/>
      <c r="M59" s="39"/>
      <c r="N59" s="35"/>
      <c r="O59" s="35"/>
      <c r="P59" s="35"/>
      <c r="Q59" s="37"/>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row>
    <row r="60" spans="1:47" ht="125.1" customHeight="1" x14ac:dyDescent="0.25">
      <c r="A60" s="35"/>
      <c r="B60" s="35"/>
      <c r="C60" s="35"/>
      <c r="D60" s="9"/>
      <c r="E60" s="37"/>
      <c r="F60" s="37"/>
      <c r="G60" s="38"/>
      <c r="H60" s="39"/>
      <c r="I60" s="39"/>
      <c r="J60" s="39"/>
      <c r="K60" s="96"/>
      <c r="L60" s="39"/>
      <c r="M60" s="39"/>
      <c r="N60" s="35"/>
      <c r="O60" s="35"/>
      <c r="P60" s="35"/>
      <c r="Q60" s="37"/>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row>
    <row r="61" spans="1:47" ht="125.1" customHeight="1" x14ac:dyDescent="0.25">
      <c r="A61" s="35"/>
      <c r="B61" s="35"/>
      <c r="C61" s="35"/>
      <c r="D61" s="9"/>
      <c r="E61" s="37"/>
      <c r="F61" s="37"/>
      <c r="G61" s="38"/>
      <c r="H61" s="39"/>
      <c r="I61" s="39"/>
      <c r="J61" s="39"/>
      <c r="K61" s="96"/>
      <c r="L61" s="39"/>
      <c r="M61" s="39"/>
      <c r="N61" s="35"/>
      <c r="O61" s="35"/>
      <c r="P61" s="35"/>
      <c r="Q61" s="37"/>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row>
    <row r="62" spans="1:47" ht="125.1" customHeight="1" x14ac:dyDescent="0.25">
      <c r="A62" s="35"/>
      <c r="B62" s="35"/>
      <c r="C62" s="35"/>
      <c r="D62" s="9"/>
      <c r="E62" s="37"/>
      <c r="F62" s="37"/>
      <c r="G62" s="38"/>
      <c r="H62" s="39"/>
      <c r="I62" s="39"/>
      <c r="J62" s="39"/>
      <c r="K62" s="96"/>
      <c r="L62" s="39"/>
      <c r="M62" s="39"/>
      <c r="N62" s="35"/>
      <c r="O62" s="35"/>
      <c r="P62" s="35"/>
      <c r="Q62" s="37"/>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row>
    <row r="63" spans="1:47" ht="125.1" customHeight="1" x14ac:dyDescent="0.25">
      <c r="A63" s="35"/>
      <c r="B63" s="35"/>
      <c r="C63" s="35"/>
      <c r="D63" s="9"/>
      <c r="E63" s="37"/>
      <c r="F63" s="37"/>
      <c r="G63" s="38"/>
      <c r="H63" s="39"/>
      <c r="I63" s="39"/>
      <c r="J63" s="39"/>
      <c r="K63" s="96"/>
      <c r="L63" s="39"/>
      <c r="M63" s="39"/>
      <c r="N63" s="35"/>
      <c r="O63" s="35"/>
      <c r="P63" s="35"/>
      <c r="Q63" s="37"/>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row>
    <row r="64" spans="1:47" ht="125.1" customHeight="1" x14ac:dyDescent="0.25">
      <c r="A64" s="35"/>
      <c r="B64" s="35"/>
      <c r="C64" s="35"/>
      <c r="D64" s="9"/>
      <c r="E64" s="37"/>
      <c r="F64" s="37"/>
      <c r="G64" s="38"/>
      <c r="H64" s="39"/>
      <c r="I64" s="39"/>
      <c r="J64" s="39"/>
      <c r="K64" s="96"/>
      <c r="L64" s="39"/>
      <c r="M64" s="39"/>
      <c r="N64" s="35"/>
      <c r="O64" s="35"/>
      <c r="P64" s="35"/>
      <c r="Q64" s="37"/>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row>
    <row r="65" spans="1:47" ht="125.1" customHeight="1" x14ac:dyDescent="0.25">
      <c r="A65" s="35"/>
      <c r="B65" s="35"/>
      <c r="C65" s="35"/>
      <c r="D65" s="9"/>
      <c r="E65" s="37"/>
      <c r="F65" s="37"/>
      <c r="G65" s="38"/>
      <c r="H65" s="39"/>
      <c r="I65" s="39"/>
      <c r="J65" s="39"/>
      <c r="K65" s="96"/>
      <c r="L65" s="39"/>
      <c r="M65" s="39"/>
      <c r="N65" s="35"/>
      <c r="O65" s="35"/>
      <c r="P65" s="35"/>
      <c r="Q65" s="37"/>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row>
    <row r="66" spans="1:47" ht="125.1" customHeight="1" x14ac:dyDescent="0.25">
      <c r="A66" s="35"/>
      <c r="B66" s="35"/>
      <c r="C66" s="35"/>
      <c r="D66" s="9"/>
      <c r="E66" s="37"/>
      <c r="F66" s="37"/>
      <c r="G66" s="38"/>
      <c r="H66" s="39"/>
      <c r="I66" s="39"/>
      <c r="J66" s="39"/>
      <c r="K66" s="96"/>
      <c r="L66" s="39"/>
      <c r="M66" s="39"/>
      <c r="N66" s="35"/>
      <c r="O66" s="35"/>
      <c r="P66" s="35"/>
      <c r="Q66" s="37"/>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row>
    <row r="67" spans="1:47" ht="125.1" customHeight="1" x14ac:dyDescent="0.25">
      <c r="A67" s="35"/>
      <c r="B67" s="35"/>
      <c r="C67" s="35"/>
      <c r="D67" s="9"/>
      <c r="E67" s="37"/>
      <c r="F67" s="37"/>
      <c r="G67" s="38"/>
      <c r="H67" s="39"/>
      <c r="I67" s="39"/>
      <c r="J67" s="39"/>
      <c r="K67" s="96"/>
      <c r="L67" s="39"/>
      <c r="M67" s="39"/>
      <c r="N67" s="35"/>
      <c r="O67" s="35"/>
      <c r="P67" s="35"/>
      <c r="Q67" s="37"/>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row>
    <row r="68" spans="1:47" ht="125.1" customHeight="1" x14ac:dyDescent="0.25">
      <c r="A68" s="35"/>
      <c r="B68" s="35"/>
      <c r="C68" s="35"/>
      <c r="D68" s="9"/>
      <c r="E68" s="37"/>
      <c r="F68" s="37"/>
      <c r="G68" s="38"/>
      <c r="H68" s="39"/>
      <c r="I68" s="39"/>
      <c r="J68" s="39"/>
      <c r="K68" s="96"/>
      <c r="L68" s="39"/>
      <c r="M68" s="39"/>
      <c r="N68" s="35"/>
      <c r="O68" s="35"/>
      <c r="P68" s="35"/>
      <c r="Q68" s="37"/>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row>
    <row r="69" spans="1:47" ht="125.1" customHeight="1" x14ac:dyDescent="0.25">
      <c r="A69" s="35"/>
      <c r="B69" s="35"/>
      <c r="C69" s="35"/>
      <c r="D69" s="9"/>
      <c r="E69" s="37"/>
      <c r="F69" s="37"/>
      <c r="G69" s="38"/>
      <c r="H69" s="39"/>
      <c r="I69" s="39"/>
      <c r="J69" s="39"/>
      <c r="K69" s="96"/>
      <c r="L69" s="39"/>
      <c r="M69" s="39"/>
      <c r="N69" s="35"/>
      <c r="O69" s="35"/>
      <c r="P69" s="35"/>
      <c r="Q69" s="37"/>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row>
    <row r="70" spans="1:47" ht="125.1" customHeight="1" x14ac:dyDescent="0.25">
      <c r="A70" s="35"/>
      <c r="B70" s="35"/>
      <c r="C70" s="35"/>
      <c r="D70" s="9"/>
      <c r="E70" s="37"/>
      <c r="F70" s="37"/>
      <c r="G70" s="38"/>
      <c r="H70" s="39"/>
      <c r="I70" s="39"/>
      <c r="J70" s="39"/>
      <c r="K70" s="96"/>
      <c r="L70" s="39"/>
      <c r="M70" s="39"/>
      <c r="N70" s="35"/>
      <c r="O70" s="35"/>
      <c r="P70" s="35"/>
      <c r="Q70" s="37"/>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row>
    <row r="71" spans="1:47" ht="125.1" customHeight="1" x14ac:dyDescent="0.25">
      <c r="A71" s="35"/>
      <c r="B71" s="35"/>
      <c r="C71" s="35"/>
      <c r="D71" s="9"/>
      <c r="E71" s="37"/>
      <c r="F71" s="37"/>
      <c r="G71" s="38"/>
      <c r="H71" s="39"/>
      <c r="I71" s="39"/>
      <c r="J71" s="39"/>
      <c r="K71" s="96"/>
      <c r="L71" s="39"/>
      <c r="M71" s="39"/>
      <c r="N71" s="35"/>
      <c r="O71" s="35"/>
      <c r="P71" s="35"/>
      <c r="Q71" s="37"/>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row>
    <row r="72" spans="1:47" ht="125.1" customHeight="1" x14ac:dyDescent="0.25">
      <c r="A72" s="35"/>
      <c r="B72" s="35"/>
      <c r="C72" s="35"/>
      <c r="D72" s="9"/>
      <c r="E72" s="37"/>
      <c r="F72" s="37"/>
      <c r="G72" s="38"/>
      <c r="H72" s="39"/>
      <c r="I72" s="39"/>
      <c r="J72" s="39"/>
      <c r="K72" s="96"/>
      <c r="L72" s="39"/>
      <c r="M72" s="39"/>
      <c r="N72" s="35"/>
      <c r="O72" s="35"/>
      <c r="P72" s="35"/>
      <c r="Q72" s="37"/>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row>
    <row r="73" spans="1:47" ht="125.1" customHeight="1" x14ac:dyDescent="0.25">
      <c r="A73" s="35"/>
      <c r="B73" s="35"/>
      <c r="C73" s="35"/>
      <c r="D73" s="9"/>
      <c r="E73" s="37"/>
      <c r="F73" s="37"/>
      <c r="G73" s="38"/>
      <c r="H73" s="39"/>
      <c r="I73" s="39"/>
      <c r="J73" s="39"/>
      <c r="K73" s="96"/>
      <c r="L73" s="39"/>
      <c r="M73" s="39"/>
      <c r="N73" s="35"/>
      <c r="O73" s="35"/>
      <c r="P73" s="35"/>
      <c r="Q73" s="37"/>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row>
    <row r="74" spans="1:47" ht="125.1" customHeight="1" x14ac:dyDescent="0.25">
      <c r="A74" s="35"/>
      <c r="B74" s="35"/>
      <c r="C74" s="35"/>
      <c r="D74" s="9"/>
      <c r="E74" s="37"/>
      <c r="F74" s="37"/>
      <c r="G74" s="38"/>
      <c r="H74" s="39"/>
      <c r="I74" s="39"/>
      <c r="J74" s="39"/>
      <c r="K74" s="96"/>
      <c r="L74" s="39"/>
      <c r="M74" s="39"/>
      <c r="N74" s="35"/>
      <c r="O74" s="35"/>
      <c r="P74" s="35"/>
      <c r="Q74" s="37"/>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row>
    <row r="75" spans="1:47" x14ac:dyDescent="0.25">
      <c r="A75" s="35"/>
      <c r="B75" s="35"/>
      <c r="C75" s="35"/>
      <c r="D75" s="9"/>
      <c r="E75" s="37"/>
      <c r="F75" s="37"/>
      <c r="G75" s="38"/>
      <c r="H75" s="39"/>
      <c r="I75" s="39"/>
      <c r="J75" s="39"/>
      <c r="K75" s="96"/>
      <c r="L75" s="39"/>
      <c r="M75" s="39"/>
      <c r="N75" s="35"/>
      <c r="O75" s="35"/>
      <c r="P75" s="35"/>
      <c r="Q75" s="37"/>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row>
    <row r="76" spans="1:47" x14ac:dyDescent="0.25">
      <c r="A76" s="35"/>
      <c r="B76" s="35"/>
      <c r="C76" s="35"/>
      <c r="D76" s="9"/>
      <c r="E76" s="37"/>
      <c r="F76" s="37"/>
      <c r="G76" s="38"/>
      <c r="H76" s="39"/>
      <c r="I76" s="39"/>
      <c r="J76" s="39"/>
      <c r="K76" s="96"/>
      <c r="L76" s="39"/>
      <c r="M76" s="39"/>
      <c r="N76" s="35"/>
      <c r="O76" s="35"/>
      <c r="P76" s="35"/>
      <c r="Q76" s="37"/>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row>
    <row r="77" spans="1:47" x14ac:dyDescent="0.25">
      <c r="A77" s="35"/>
      <c r="B77" s="35"/>
      <c r="C77" s="35"/>
      <c r="D77" s="9"/>
      <c r="E77" s="37"/>
      <c r="F77" s="37"/>
      <c r="G77" s="38"/>
      <c r="H77" s="39"/>
      <c r="I77" s="39"/>
      <c r="J77" s="39"/>
      <c r="K77" s="96"/>
      <c r="L77" s="39"/>
      <c r="M77" s="39"/>
      <c r="N77" s="35"/>
      <c r="O77" s="35"/>
      <c r="P77" s="35"/>
      <c r="Q77" s="37"/>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row>
    <row r="78" spans="1:47" x14ac:dyDescent="0.25">
      <c r="A78" s="35"/>
      <c r="B78" s="35"/>
      <c r="C78" s="35"/>
      <c r="D78" s="9"/>
      <c r="E78" s="37"/>
      <c r="F78" s="37"/>
      <c r="G78" s="38"/>
      <c r="H78" s="39"/>
      <c r="I78" s="39"/>
      <c r="J78" s="39"/>
      <c r="K78" s="96"/>
      <c r="L78" s="39"/>
      <c r="M78" s="39"/>
      <c r="N78" s="35"/>
      <c r="O78" s="35"/>
      <c r="P78" s="35"/>
      <c r="Q78" s="37"/>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row>
  </sheetData>
  <autoFilter ref="A5:AU34" xr:uid="{21B6CAEB-1F49-43F9-B0A8-A64D2FA4BB71}"/>
  <pageMargins left="0.7" right="0.7" top="0.75" bottom="0.75" header="0.3" footer="0.3"/>
  <pageSetup orientation="portrait" horizontalDpi="4294967295" verticalDpi="4294967295" r:id="rId1"/>
  <extLst>
    <ext xmlns:x14="http://schemas.microsoft.com/office/spreadsheetml/2009/9/main" uri="{CCE6A557-97BC-4b89-ADB6-D9C93CAAB3DF}">
      <x14:dataValidations xmlns:xm="http://schemas.microsoft.com/office/excel/2006/main" count="2">
        <x14:dataValidation type="list" allowBlank="1" showInputMessage="1" showErrorMessage="1" xr:uid="{B2C99D70-8277-42CA-AC3C-7637CA9B5DD7}">
          <x14:formula1>
            <xm:f>Sheet2!$B$2:$B$5</xm:f>
          </x14:formula1>
          <xm:sqref>M14 N31 M32 M22:M23 M28:M29 M6:M12 M25 M34</xm:sqref>
        </x14:dataValidation>
        <x14:dataValidation type="list" allowBlank="1" showInputMessage="1" showErrorMessage="1" xr:uid="{CF55DEA8-F384-4E7D-8C8D-8EA1C03F08ED}">
          <x14:formula1>
            <xm:f>Sheet2!$A$2:$A$10</xm:f>
          </x14:formula1>
          <xm:sqref>E15:E20 E22:E23 E6:E13 E25:E45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27E77-ACE3-4827-B4F8-E5C312501243}">
  <dimension ref="A1:B10"/>
  <sheetViews>
    <sheetView workbookViewId="0">
      <selection activeCell="A6" sqref="A6"/>
    </sheetView>
  </sheetViews>
  <sheetFormatPr defaultRowHeight="15" x14ac:dyDescent="0.25"/>
  <cols>
    <col min="1" max="1" width="47.28515625" bestFit="1" customWidth="1"/>
    <col min="2" max="2" width="31.42578125" bestFit="1" customWidth="1"/>
  </cols>
  <sheetData>
    <row r="1" spans="1:2" x14ac:dyDescent="0.25">
      <c r="A1" s="6" t="s">
        <v>12</v>
      </c>
      <c r="B1" s="6" t="s">
        <v>3</v>
      </c>
    </row>
    <row r="2" spans="1:2" x14ac:dyDescent="0.25">
      <c r="A2" s="7" t="s">
        <v>16</v>
      </c>
      <c r="B2" t="s">
        <v>7</v>
      </c>
    </row>
    <row r="3" spans="1:2" x14ac:dyDescent="0.25">
      <c r="A3" s="7" t="s">
        <v>17</v>
      </c>
      <c r="B3" t="s">
        <v>8</v>
      </c>
    </row>
    <row r="4" spans="1:2" x14ac:dyDescent="0.25">
      <c r="A4" s="7" t="s">
        <v>18</v>
      </c>
      <c r="B4" t="s">
        <v>9</v>
      </c>
    </row>
    <row r="5" spans="1:2" x14ac:dyDescent="0.25">
      <c r="A5" s="7" t="s">
        <v>19</v>
      </c>
      <c r="B5" t="s">
        <v>10</v>
      </c>
    </row>
    <row r="6" spans="1:2" x14ac:dyDescent="0.25">
      <c r="A6" t="s">
        <v>5</v>
      </c>
    </row>
    <row r="7" spans="1:2" x14ac:dyDescent="0.25">
      <c r="A7" t="s">
        <v>13</v>
      </c>
    </row>
    <row r="8" spans="1:2" x14ac:dyDescent="0.25">
      <c r="A8" t="s">
        <v>14</v>
      </c>
    </row>
    <row r="9" spans="1:2" x14ac:dyDescent="0.25">
      <c r="A9" t="s">
        <v>15</v>
      </c>
    </row>
    <row r="10" spans="1:2" x14ac:dyDescent="0.25">
      <c r="A10" t="s">
        <v>6</v>
      </c>
    </row>
  </sheetData>
  <sheetProtection algorithmName="SHA-512" hashValue="GwwhyjYtcciP6tWtI42b/TUxedUfqcLpzmo7mrmsiNPLPYydr0Bf5698VG1h1gMrcE4zMnF8VaQ9VJ2v0KWKFg==" saltValue="fUXRoHOZ70WE6uQDPoQSZg=="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4945EA4B753244AD7F00E9B8C09E6D" ma:contentTypeVersion="7" ma:contentTypeDescription="Create a new document." ma:contentTypeScope="" ma:versionID="95b1db89df526607ebd6ee9fd5a8ffc9">
  <xsd:schema xmlns:xsd="http://www.w3.org/2001/XMLSchema" xmlns:xs="http://www.w3.org/2001/XMLSchema" xmlns:p="http://schemas.microsoft.com/office/2006/metadata/properties" xmlns:ns3="e3b4032a-3d9b-45e7-8c20-d643cf2f7d68" xmlns:ns4="f1938400-36ee-4bf4-b2ae-fbaf034b2b83" targetNamespace="http://schemas.microsoft.com/office/2006/metadata/properties" ma:root="true" ma:fieldsID="18bd53c108b7207851c84feb6f1d8f24" ns3:_="" ns4:_="">
    <xsd:import namespace="e3b4032a-3d9b-45e7-8c20-d643cf2f7d68"/>
    <xsd:import namespace="f1938400-36ee-4bf4-b2ae-fbaf034b2b8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b4032a-3d9b-45e7-8c20-d643cf2f7d6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938400-36ee-4bf4-b2ae-fbaf034b2b8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3DEC25-5678-4CC7-B0CE-F0D2D3620BED}">
  <ds:schemaRefs>
    <ds:schemaRef ds:uri="http://schemas.microsoft.com/sharepoint/v3/contenttype/forms"/>
  </ds:schemaRefs>
</ds:datastoreItem>
</file>

<file path=customXml/itemProps2.xml><?xml version="1.0" encoding="utf-8"?>
<ds:datastoreItem xmlns:ds="http://schemas.openxmlformats.org/officeDocument/2006/customXml" ds:itemID="{66AEB91D-3DC6-4770-8C06-127C75913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b4032a-3d9b-45e7-8c20-d643cf2f7d68"/>
    <ds:schemaRef ds:uri="f1938400-36ee-4bf4-b2ae-fbaf034b2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1471F5-6CC5-4997-A4D6-05428BC8002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1938400-36ee-4bf4-b2ae-fbaf034b2b83"/>
    <ds:schemaRef ds:uri="e3b4032a-3d9b-45e7-8c20-d643cf2f7d6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Summary</vt:lpstr>
      <vt:lpstr>In Process for Review &amp;Approval</vt:lpstr>
      <vt:lpstr>Completed w-Executed Contracts</vt:lpstr>
      <vt:lpstr>Items Deferred</vt:lpstr>
      <vt:lpstr>Sheet2</vt:lpstr>
      <vt:lpstr>'Completed w-Executed Contracts'!Print_Area</vt:lpstr>
      <vt:lpstr>'In Process for Review &amp;Approval'!Print_Area</vt:lpstr>
      <vt:lpstr>'Completed w-Executed Contracts'!Print_Titles</vt:lpstr>
      <vt:lpstr>'In Process for Review &amp;Approval'!Print_Titles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Megan (DTMB)</dc:creator>
  <cp:lastModifiedBy>Barrett, Melissa (DHHS)</cp:lastModifiedBy>
  <cp:lastPrinted>2020-06-22T00:55:36Z</cp:lastPrinted>
  <dcterms:created xsi:type="dcterms:W3CDTF">2020-03-13T18:05:51Z</dcterms:created>
  <dcterms:modified xsi:type="dcterms:W3CDTF">2021-11-08T18:09:16Z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0x0101009B4945EA4B753244AD7F00E9B8C09E6D</vt:lpwstr>
  </property>
  <property fmtid="{D5CDD505-2E9C-101B-9397-08002B2CF9AE}" pid="3" name="MSIP_Label_3a2fed65-62e7-46ea-af74-187e0c17143a_Enabled">
    <vt:lpwstr>true</vt:lpwstr>
  </property>
  <property fmtid="{D5CDD505-2E9C-101B-9397-08002B2CF9AE}" pid="4" name="MSIP_Label_3a2fed65-62e7-46ea-af74-187e0c17143a_SetDate">
    <vt:lpwstr>2021-11-08T18:09:16Z</vt:lpwstr>
  </property>
  <property fmtid="{D5CDD505-2E9C-101B-9397-08002B2CF9AE}" pid="5" name="MSIP_Label_3a2fed65-62e7-46ea-af74-187e0c17143a_Method">
    <vt:lpwstr>Privileged</vt:lpwstr>
  </property>
  <property fmtid="{D5CDD505-2E9C-101B-9397-08002B2CF9AE}" pid="6" name="MSIP_Label_3a2fed65-62e7-46ea-af74-187e0c17143a_Name">
    <vt:lpwstr>3a2fed65-62e7-46ea-af74-187e0c17143a</vt:lpwstr>
  </property>
  <property fmtid="{D5CDD505-2E9C-101B-9397-08002B2CF9AE}" pid="7" name="MSIP_Label_3a2fed65-62e7-46ea-af74-187e0c17143a_SiteId">
    <vt:lpwstr>d5fb7087-3777-42ad-966a-892ef47225d1</vt:lpwstr>
  </property>
  <property fmtid="{D5CDD505-2E9C-101B-9397-08002B2CF9AE}" pid="8" name="MSIP_Label_3a2fed65-62e7-46ea-af74-187e0c17143a_ActionId">
    <vt:lpwstr>4f314ba7-c462-466c-850b-5d7849abfc12</vt:lpwstr>
  </property>
  <property fmtid="{D5CDD505-2E9C-101B-9397-08002B2CF9AE}" pid="9" name="MSIP_Label_3a2fed65-62e7-46ea-af74-187e0c17143a_ContentBits">
    <vt:lpwstr>0</vt:lpwstr>
  </property>
</Properties>
</file>